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U:\VS 2023\"/>
    </mc:Choice>
  </mc:AlternateContent>
  <xr:revisionPtr revIDLastSave="0" documentId="13_ncr:1_{0BF9805A-53B8-4D57-9E76-F121102D9C83}" xr6:coauthVersionLast="47" xr6:coauthVersionMax="47" xr10:uidLastSave="{00000000-0000-0000-0000-000000000000}"/>
  <bookViews>
    <workbookView xWindow="-120" yWindow="-120" windowWidth="29040" windowHeight="15840" tabRatio="1000" firstSheet="16" activeTab="26" xr2:uid="{00000000-000D-0000-FFFF-FFFF00000000}"/>
  </bookViews>
  <sheets>
    <sheet name="titulná strana" sheetId="37" r:id="rId1"/>
    <sheet name="zoznam tabuliek" sheetId="38" r:id="rId2"/>
    <sheet name="T1 počet študentov" sheetId="41" r:id="rId3"/>
    <sheet name="T1a vývoj počtu študentov" sheetId="7" r:id="rId4"/>
    <sheet name="T2 počet absolventov" sheetId="2" r:id="rId5"/>
    <sheet name="T3a - I.stupeň prijatia" sheetId="4" r:id="rId6"/>
    <sheet name="T3B - II. stupeň prijatia" sheetId="5" r:id="rId7"/>
    <sheet name="T3C - III stupeň prijatia" sheetId="6" r:id="rId8"/>
    <sheet name="T4 štruktúra platiacich" sheetId="3" r:id="rId9"/>
    <sheet name="T5 - úspešnosť štúdia" sheetId="36" r:id="rId10"/>
    <sheet name="T6 mobility študenti" sheetId="15" r:id="rId11"/>
    <sheet name="T7 profesori" sheetId="21" r:id="rId12"/>
    <sheet name="T8 docenti" sheetId="20" r:id="rId13"/>
    <sheet name="T9 výberové konania" sheetId="19" r:id="rId14"/>
    <sheet name="T10 kvalif. štruktúra učiteľov" sheetId="13" r:id="rId15"/>
    <sheet name="T11 mobility zam" sheetId="16" r:id="rId16"/>
    <sheet name="T12 záverečné práce" sheetId="18" r:id="rId17"/>
    <sheet name="T13 publ činnosť" sheetId="40" r:id="rId18"/>
    <sheet name="T14 umel.cinnosť" sheetId="39" r:id="rId19"/>
    <sheet name="T15 štud.program - ŠP" sheetId="22" r:id="rId20"/>
    <sheet name="T16 odňaté ŠP" sheetId="27" r:id="rId21"/>
    <sheet name="17 HI konania" sheetId="30" r:id="rId22"/>
    <sheet name="18 HI odňatie " sheetId="31" r:id="rId23"/>
    <sheet name="T19 Výskumné projekty" sheetId="34" r:id="rId24"/>
    <sheet name="T20 Ostatné (nevýsk.) projekty" sheetId="35" r:id="rId25"/>
    <sheet name="T21 umelecká činnosť" sheetId="28" r:id="rId26"/>
    <sheet name="T22 odoberanie titulov" sheetId="42" r:id="rId27"/>
    <sheet name="skratky" sheetId="29" r:id="rId28"/>
  </sheets>
  <definedNames>
    <definedName name="_xlnm.Print_Area" localSheetId="21">'17 HI konania'!$A$1:$B$10</definedName>
    <definedName name="_xlnm.Print_Area" localSheetId="22">'18 HI odňatie '!$A$1:$C$8</definedName>
    <definedName name="_xlnm.Print_Area" localSheetId="16">'T12 záverečné práce'!$A$1:$K$8</definedName>
    <definedName name="_xlnm.Print_Area" localSheetId="24">'T20 Ostatné (nevýsk.) projekty'!$A$1:$L$13</definedName>
    <definedName name="_xlnm.Print_Area" localSheetId="26">'T22 odoberanie titulov'!$A$1:$Q$11</definedName>
    <definedName name="_xlnm.Print_Area" localSheetId="5">'T3a - I.stupeň prijatia'!$A$1:$J$24</definedName>
    <definedName name="_xlnm.Print_Area" localSheetId="7">'T3C - III stupeň prijatia'!$A$1:$J$25</definedName>
    <definedName name="_xlnm.Print_Area" localSheetId="13">'T9 výberové konania'!$A$1:$I$21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13" l="1"/>
  <c r="L18" i="13"/>
  <c r="K18" i="13"/>
  <c r="J18" i="13"/>
  <c r="I18" i="13"/>
  <c r="H18" i="13"/>
  <c r="G18" i="13"/>
  <c r="F18" i="13"/>
  <c r="E18" i="13"/>
  <c r="D18" i="13"/>
  <c r="C18" i="13"/>
  <c r="I6" i="19"/>
  <c r="B6" i="19"/>
  <c r="C9" i="3" l="1"/>
  <c r="D9" i="3"/>
  <c r="E9" i="3"/>
  <c r="F9" i="3"/>
  <c r="G9" i="3"/>
  <c r="H9" i="3"/>
  <c r="I9" i="3"/>
  <c r="J9" i="3"/>
  <c r="K9" i="3"/>
  <c r="C14" i="3"/>
  <c r="D14" i="3"/>
  <c r="E14" i="3"/>
  <c r="F14" i="3"/>
  <c r="G14" i="3"/>
  <c r="H14" i="3"/>
  <c r="I14" i="3"/>
  <c r="J14" i="3"/>
  <c r="K14" i="3"/>
  <c r="C15" i="3"/>
  <c r="D15" i="3"/>
  <c r="E15" i="3"/>
  <c r="F15" i="3"/>
  <c r="G15" i="3"/>
  <c r="H15" i="3"/>
  <c r="I15" i="3"/>
  <c r="J15" i="3"/>
  <c r="K15" i="3"/>
  <c r="C16" i="3"/>
  <c r="D16" i="3"/>
  <c r="E16" i="3"/>
  <c r="F16" i="3"/>
  <c r="G16" i="3"/>
  <c r="G19" i="3" s="1"/>
  <c r="H16" i="3"/>
  <c r="I16" i="3"/>
  <c r="J16" i="3"/>
  <c r="K16" i="3"/>
  <c r="K19" i="3" s="1"/>
  <c r="C17" i="3"/>
  <c r="D17" i="3"/>
  <c r="E17" i="3"/>
  <c r="F17" i="3"/>
  <c r="F19" i="3" s="1"/>
  <c r="G17" i="3"/>
  <c r="H17" i="3"/>
  <c r="I17" i="3"/>
  <c r="J17" i="3"/>
  <c r="K17" i="3"/>
  <c r="C18" i="3"/>
  <c r="D18" i="3"/>
  <c r="D19" i="3" s="1"/>
  <c r="E18" i="3"/>
  <c r="F18" i="3"/>
  <c r="G18" i="3"/>
  <c r="H18" i="3"/>
  <c r="H19" i="3" s="1"/>
  <c r="I18" i="3"/>
  <c r="I19" i="3" s="1"/>
  <c r="J18" i="3"/>
  <c r="K18" i="3"/>
  <c r="E19" i="3" l="1"/>
  <c r="J19" i="3"/>
  <c r="C19" i="3"/>
  <c r="K16" i="15" l="1"/>
  <c r="J16" i="15"/>
  <c r="I16" i="15"/>
  <c r="H16" i="15"/>
  <c r="G16" i="15"/>
  <c r="F16" i="15"/>
  <c r="E16" i="15"/>
  <c r="D16" i="15"/>
  <c r="C16" i="15"/>
  <c r="B16" i="15"/>
  <c r="K8" i="15"/>
  <c r="K18" i="15" s="1"/>
  <c r="K19" i="15" s="1"/>
  <c r="J8" i="15"/>
  <c r="J18" i="15" s="1"/>
  <c r="J19" i="15" s="1"/>
  <c r="I8" i="15"/>
  <c r="I18" i="15" s="1"/>
  <c r="I19" i="15" s="1"/>
  <c r="H8" i="15"/>
  <c r="H18" i="15" s="1"/>
  <c r="H19" i="15" s="1"/>
  <c r="G8" i="15"/>
  <c r="G18" i="15" s="1"/>
  <c r="G19" i="15" s="1"/>
  <c r="F8" i="15"/>
  <c r="F18" i="15" s="1"/>
  <c r="F19" i="15" s="1"/>
  <c r="E8" i="15"/>
  <c r="E18" i="15" s="1"/>
  <c r="E19" i="15" s="1"/>
  <c r="D8" i="15"/>
  <c r="D18" i="15" s="1"/>
  <c r="D19" i="15" s="1"/>
  <c r="C8" i="15"/>
  <c r="C18" i="15" s="1"/>
  <c r="C19" i="15" s="1"/>
  <c r="B8" i="15"/>
  <c r="B18" i="15" s="1"/>
  <c r="B19" i="15" s="1"/>
  <c r="E25" i="6" l="1"/>
  <c r="D25" i="6"/>
  <c r="C25" i="6"/>
  <c r="B25" i="6"/>
  <c r="I24" i="6"/>
  <c r="H24" i="6"/>
  <c r="G24" i="6"/>
  <c r="F24" i="6"/>
  <c r="I23" i="6"/>
  <c r="H23" i="6"/>
  <c r="G23" i="6"/>
  <c r="F23" i="6"/>
  <c r="I22" i="6"/>
  <c r="H22" i="6"/>
  <c r="G22" i="6"/>
  <c r="F22" i="6"/>
  <c r="E19" i="6"/>
  <c r="D19" i="6"/>
  <c r="C19" i="6"/>
  <c r="B19" i="6"/>
  <c r="I18" i="6"/>
  <c r="H18" i="6"/>
  <c r="G18" i="6"/>
  <c r="F18" i="6"/>
  <c r="I17" i="6"/>
  <c r="H17" i="6"/>
  <c r="G17" i="6"/>
  <c r="F17" i="6"/>
  <c r="I16" i="6"/>
  <c r="H16" i="6"/>
  <c r="G16" i="6"/>
  <c r="F16" i="6"/>
  <c r="F13" i="6"/>
  <c r="E13" i="6"/>
  <c r="D13" i="6"/>
  <c r="C13" i="6"/>
  <c r="B13" i="6"/>
  <c r="J12" i="6"/>
  <c r="I12" i="6"/>
  <c r="H12" i="6"/>
  <c r="G12" i="6"/>
  <c r="J11" i="6"/>
  <c r="I11" i="6"/>
  <c r="H11" i="6"/>
  <c r="G11" i="6"/>
  <c r="J10" i="6"/>
  <c r="I10" i="6"/>
  <c r="H10" i="6"/>
  <c r="G10" i="6"/>
  <c r="F7" i="6"/>
  <c r="E7" i="6"/>
  <c r="D7" i="6"/>
  <c r="C7" i="6"/>
  <c r="B7" i="6"/>
  <c r="J6" i="6"/>
  <c r="I6" i="6"/>
  <c r="H6" i="6"/>
  <c r="G6" i="6"/>
  <c r="J5" i="6"/>
  <c r="I5" i="6"/>
  <c r="H5" i="6"/>
  <c r="G5" i="6"/>
  <c r="J4" i="6"/>
  <c r="I4" i="6"/>
  <c r="H4" i="6"/>
  <c r="G4" i="6"/>
  <c r="E25" i="5"/>
  <c r="D25" i="5"/>
  <c r="C25" i="5"/>
  <c r="B25" i="5"/>
  <c r="I24" i="5"/>
  <c r="H24" i="5"/>
  <c r="G24" i="5"/>
  <c r="F24" i="5"/>
  <c r="I23" i="5"/>
  <c r="H23" i="5"/>
  <c r="G23" i="5"/>
  <c r="F23" i="5"/>
  <c r="I22" i="5"/>
  <c r="H22" i="5"/>
  <c r="G22" i="5"/>
  <c r="F22" i="5"/>
  <c r="E19" i="5"/>
  <c r="D19" i="5"/>
  <c r="C19" i="5"/>
  <c r="B19" i="5"/>
  <c r="I18" i="5"/>
  <c r="H18" i="5"/>
  <c r="G18" i="5"/>
  <c r="F18" i="5"/>
  <c r="I17" i="5"/>
  <c r="H17" i="5"/>
  <c r="G17" i="5"/>
  <c r="F17" i="5"/>
  <c r="I16" i="5"/>
  <c r="H16" i="5"/>
  <c r="G16" i="5"/>
  <c r="F16" i="5"/>
  <c r="F13" i="5"/>
  <c r="E13" i="5"/>
  <c r="D13" i="5"/>
  <c r="C13" i="5"/>
  <c r="B13" i="5"/>
  <c r="J12" i="5"/>
  <c r="I12" i="5"/>
  <c r="H12" i="5"/>
  <c r="G12" i="5"/>
  <c r="J11" i="5"/>
  <c r="I11" i="5"/>
  <c r="H11" i="5"/>
  <c r="G11" i="5"/>
  <c r="J10" i="5"/>
  <c r="I10" i="5"/>
  <c r="H10" i="5"/>
  <c r="G10" i="5"/>
  <c r="F7" i="5"/>
  <c r="E7" i="5"/>
  <c r="D7" i="5"/>
  <c r="C7" i="5"/>
  <c r="B7" i="5"/>
  <c r="J6" i="5"/>
  <c r="I6" i="5"/>
  <c r="H6" i="5"/>
  <c r="G6" i="5"/>
  <c r="J5" i="5"/>
  <c r="I5" i="5"/>
  <c r="H5" i="5"/>
  <c r="G5" i="5"/>
  <c r="J4" i="5"/>
  <c r="I4" i="5"/>
  <c r="H4" i="5"/>
  <c r="G4" i="5"/>
  <c r="E21" i="4"/>
  <c r="D21" i="4"/>
  <c r="C21" i="4"/>
  <c r="B21" i="4"/>
  <c r="I20" i="4"/>
  <c r="H20" i="4"/>
  <c r="G20" i="4"/>
  <c r="F20" i="4"/>
  <c r="I19" i="4"/>
  <c r="H19" i="4"/>
  <c r="G19" i="4"/>
  <c r="F19" i="4"/>
  <c r="I18" i="4"/>
  <c r="H18" i="4"/>
  <c r="G18" i="4"/>
  <c r="F18" i="4"/>
  <c r="F14" i="4"/>
  <c r="E14" i="4"/>
  <c r="D14" i="4"/>
  <c r="C14" i="4"/>
  <c r="G14" i="4" s="1"/>
  <c r="B14" i="4"/>
  <c r="J13" i="4"/>
  <c r="I13" i="4"/>
  <c r="H13" i="4"/>
  <c r="G13" i="4"/>
  <c r="J12" i="4"/>
  <c r="I12" i="4"/>
  <c r="H12" i="4"/>
  <c r="G12" i="4"/>
  <c r="J11" i="4"/>
  <c r="I11" i="4"/>
  <c r="H11" i="4"/>
  <c r="G11" i="4"/>
  <c r="F7" i="4"/>
  <c r="E7" i="4"/>
  <c r="D7" i="4"/>
  <c r="H7" i="4" s="1"/>
  <c r="C7" i="4"/>
  <c r="B7" i="4"/>
  <c r="J6" i="4"/>
  <c r="I6" i="4"/>
  <c r="H6" i="4"/>
  <c r="G6" i="4"/>
  <c r="J5" i="4"/>
  <c r="I5" i="4"/>
  <c r="H5" i="4"/>
  <c r="G5" i="4"/>
  <c r="J4" i="4"/>
  <c r="I4" i="4"/>
  <c r="H4" i="4"/>
  <c r="G4" i="4"/>
  <c r="J22" i="2"/>
  <c r="I22" i="2"/>
  <c r="H22" i="2"/>
  <c r="G22" i="2"/>
  <c r="F22" i="2"/>
  <c r="E22" i="2"/>
  <c r="D22" i="2"/>
  <c r="L22" i="2" s="1"/>
  <c r="C22" i="2"/>
  <c r="K22" i="2" s="1"/>
  <c r="J21" i="2"/>
  <c r="I21" i="2"/>
  <c r="H21" i="2"/>
  <c r="G21" i="2"/>
  <c r="F21" i="2"/>
  <c r="E21" i="2"/>
  <c r="D21" i="2"/>
  <c r="L21" i="2" s="1"/>
  <c r="C21" i="2"/>
  <c r="K21" i="2" s="1"/>
  <c r="J20" i="2"/>
  <c r="I20" i="2"/>
  <c r="H20" i="2"/>
  <c r="G20" i="2"/>
  <c r="F20" i="2"/>
  <c r="E20" i="2"/>
  <c r="D20" i="2"/>
  <c r="L20" i="2" s="1"/>
  <c r="C20" i="2"/>
  <c r="K20" i="2" s="1"/>
  <c r="J19" i="2"/>
  <c r="I19" i="2"/>
  <c r="H19" i="2"/>
  <c r="G19" i="2"/>
  <c r="F19" i="2"/>
  <c r="E19" i="2"/>
  <c r="D19" i="2"/>
  <c r="L19" i="2" s="1"/>
  <c r="C19" i="2"/>
  <c r="K19" i="2" s="1"/>
  <c r="J18" i="2"/>
  <c r="I18" i="2"/>
  <c r="H18" i="2"/>
  <c r="G18" i="2"/>
  <c r="F18" i="2"/>
  <c r="E18" i="2"/>
  <c r="D18" i="2"/>
  <c r="L18" i="2" s="1"/>
  <c r="C18" i="2"/>
  <c r="K18" i="2" s="1"/>
  <c r="L17" i="2"/>
  <c r="K17" i="2"/>
  <c r="L16" i="2"/>
  <c r="K16" i="2"/>
  <c r="L15" i="2"/>
  <c r="K15" i="2"/>
  <c r="L14" i="2"/>
  <c r="K14" i="2"/>
  <c r="J13" i="2"/>
  <c r="I13" i="2"/>
  <c r="I23" i="2" s="1"/>
  <c r="H13" i="2"/>
  <c r="G13" i="2"/>
  <c r="F13" i="2"/>
  <c r="E13" i="2"/>
  <c r="E23" i="2" s="1"/>
  <c r="D13" i="2"/>
  <c r="L13" i="2" s="1"/>
  <c r="C13" i="2"/>
  <c r="K13" i="2" s="1"/>
  <c r="L12" i="2"/>
  <c r="K12" i="2"/>
  <c r="L11" i="2"/>
  <c r="K11" i="2"/>
  <c r="L10" i="2"/>
  <c r="K10" i="2"/>
  <c r="L9" i="2"/>
  <c r="K9" i="2"/>
  <c r="J8" i="2"/>
  <c r="J23" i="2" s="1"/>
  <c r="I8" i="2"/>
  <c r="H8" i="2"/>
  <c r="H23" i="2" s="1"/>
  <c r="G8" i="2"/>
  <c r="G23" i="2" s="1"/>
  <c r="F8" i="2"/>
  <c r="F23" i="2" s="1"/>
  <c r="E8" i="2"/>
  <c r="D8" i="2"/>
  <c r="D23" i="2" s="1"/>
  <c r="C8" i="2"/>
  <c r="K8" i="2" s="1"/>
  <c r="L7" i="2"/>
  <c r="K7" i="2"/>
  <c r="L6" i="2"/>
  <c r="K6" i="2"/>
  <c r="L5" i="2"/>
  <c r="K5" i="2"/>
  <c r="L4" i="2"/>
  <c r="K4" i="2"/>
  <c r="H13" i="6" l="1"/>
  <c r="G7" i="6"/>
  <c r="J13" i="6"/>
  <c r="I19" i="6"/>
  <c r="I25" i="6"/>
  <c r="F19" i="6"/>
  <c r="F25" i="6"/>
  <c r="H7" i="6"/>
  <c r="G19" i="6"/>
  <c r="G25" i="6"/>
  <c r="G13" i="6"/>
  <c r="J7" i="6"/>
  <c r="H19" i="6"/>
  <c r="H25" i="6"/>
  <c r="I7" i="6"/>
  <c r="I13" i="6"/>
  <c r="H7" i="5"/>
  <c r="G13" i="5"/>
  <c r="I13" i="5"/>
  <c r="F25" i="5"/>
  <c r="G19" i="5"/>
  <c r="G25" i="5"/>
  <c r="J7" i="5"/>
  <c r="H19" i="5"/>
  <c r="H25" i="5"/>
  <c r="F19" i="5"/>
  <c r="G7" i="5"/>
  <c r="J13" i="5"/>
  <c r="I19" i="5"/>
  <c r="I25" i="5"/>
  <c r="I7" i="5"/>
  <c r="H13" i="5"/>
  <c r="F21" i="4"/>
  <c r="G21" i="4"/>
  <c r="J7" i="4"/>
  <c r="H14" i="4"/>
  <c r="H21" i="4"/>
  <c r="G7" i="4"/>
  <c r="J14" i="4"/>
  <c r="I21" i="4"/>
  <c r="I7" i="4"/>
  <c r="I14" i="4"/>
  <c r="L23" i="2"/>
  <c r="L8" i="2"/>
  <c r="C23" i="2"/>
  <c r="K23" i="2" s="1"/>
  <c r="C34" i="41" l="1"/>
  <c r="K19" i="41"/>
  <c r="L19" i="41"/>
  <c r="K20" i="41"/>
  <c r="L20" i="41"/>
  <c r="K21" i="41"/>
  <c r="L21" i="41"/>
  <c r="K22" i="41"/>
  <c r="L22" i="41"/>
  <c r="C23" i="41"/>
  <c r="D23" i="41"/>
  <c r="E23" i="41"/>
  <c r="F23" i="41"/>
  <c r="G23" i="41"/>
  <c r="H23" i="41"/>
  <c r="I23" i="41"/>
  <c r="J23" i="41"/>
  <c r="K24" i="41"/>
  <c r="L24" i="41"/>
  <c r="K25" i="41"/>
  <c r="L25" i="41"/>
  <c r="K26" i="41"/>
  <c r="L26" i="41"/>
  <c r="K27" i="41"/>
  <c r="L27" i="41"/>
  <c r="C28" i="41"/>
  <c r="D28" i="41"/>
  <c r="E28" i="41"/>
  <c r="F28" i="41"/>
  <c r="G28" i="41"/>
  <c r="H28" i="41"/>
  <c r="I28" i="41"/>
  <c r="J28" i="41"/>
  <c r="K29" i="41"/>
  <c r="L29" i="41"/>
  <c r="K30" i="41"/>
  <c r="L30" i="41"/>
  <c r="K31" i="41"/>
  <c r="L31" i="41"/>
  <c r="K32" i="41"/>
  <c r="L32" i="41"/>
  <c r="C33" i="41"/>
  <c r="D33" i="41"/>
  <c r="E33" i="41"/>
  <c r="K33" i="41" s="1"/>
  <c r="F33" i="41"/>
  <c r="G33" i="41"/>
  <c r="H33" i="41"/>
  <c r="I33" i="41"/>
  <c r="J33" i="41"/>
  <c r="K23" i="41" l="1"/>
  <c r="L33" i="41"/>
  <c r="L23" i="41"/>
  <c r="L28" i="41"/>
  <c r="K28" i="41"/>
  <c r="Q17" i="40" l="1"/>
  <c r="Q16" i="40"/>
  <c r="Q15" i="40"/>
  <c r="Q6" i="40"/>
  <c r="Q4" i="40"/>
  <c r="Q5" i="40"/>
  <c r="P21" i="40" l="1"/>
  <c r="O21" i="40"/>
  <c r="N21" i="40"/>
  <c r="M21" i="40"/>
  <c r="L21" i="40"/>
  <c r="K21" i="40"/>
  <c r="J21" i="40"/>
  <c r="I21" i="40"/>
  <c r="H21" i="40"/>
  <c r="G21" i="40"/>
  <c r="F21" i="40"/>
  <c r="E21" i="40"/>
  <c r="D21" i="40"/>
  <c r="C21" i="40"/>
  <c r="B21" i="40"/>
  <c r="Q20" i="40"/>
  <c r="Q19" i="40"/>
  <c r="Q18" i="40"/>
  <c r="E21" i="39"/>
  <c r="D21" i="39"/>
  <c r="C21" i="39"/>
  <c r="B21" i="39"/>
  <c r="Q21" i="40" l="1"/>
  <c r="N10" i="40"/>
  <c r="O10" i="40"/>
  <c r="P10" i="40"/>
  <c r="E10" i="39" l="1"/>
  <c r="M10" i="40" l="1"/>
  <c r="Q7" i="40" l="1"/>
  <c r="Q8" i="40"/>
  <c r="Q9" i="40"/>
  <c r="Q10" i="40" l="1"/>
  <c r="B10" i="40"/>
  <c r="C10" i="40"/>
  <c r="D10" i="40"/>
  <c r="E10" i="40"/>
  <c r="F10" i="40"/>
  <c r="G10" i="40"/>
  <c r="H10" i="40"/>
  <c r="I10" i="40"/>
  <c r="J10" i="40"/>
  <c r="K10" i="40"/>
  <c r="L10" i="40"/>
  <c r="K4" i="41" l="1"/>
  <c r="L4" i="41"/>
  <c r="K5" i="41"/>
  <c r="L5" i="41"/>
  <c r="K6" i="41"/>
  <c r="L6" i="41"/>
  <c r="K7" i="41"/>
  <c r="L7" i="41"/>
  <c r="C8" i="41"/>
  <c r="D8" i="41"/>
  <c r="E8" i="41"/>
  <c r="F8" i="41"/>
  <c r="G8" i="41"/>
  <c r="H8" i="41"/>
  <c r="I8" i="41"/>
  <c r="J8" i="41"/>
  <c r="K9" i="41"/>
  <c r="L9" i="41"/>
  <c r="K10" i="41"/>
  <c r="L10" i="41"/>
  <c r="K11" i="41"/>
  <c r="L11" i="41"/>
  <c r="K12" i="41"/>
  <c r="L12" i="41"/>
  <c r="C13" i="41"/>
  <c r="D13" i="41"/>
  <c r="E13" i="41"/>
  <c r="F13" i="41"/>
  <c r="G13" i="41"/>
  <c r="H13" i="41"/>
  <c r="I13" i="41"/>
  <c r="J13" i="41"/>
  <c r="K14" i="41"/>
  <c r="L14" i="41"/>
  <c r="K15" i="41"/>
  <c r="L15" i="41"/>
  <c r="K16" i="41"/>
  <c r="L16" i="41"/>
  <c r="K17" i="41"/>
  <c r="L17" i="41"/>
  <c r="C18" i="41"/>
  <c r="D18" i="41"/>
  <c r="E18" i="41"/>
  <c r="F18" i="41"/>
  <c r="G18" i="41"/>
  <c r="H18" i="41"/>
  <c r="I18" i="41"/>
  <c r="J18" i="41"/>
  <c r="D34" i="41"/>
  <c r="E34" i="41"/>
  <c r="F34" i="41"/>
  <c r="G34" i="41"/>
  <c r="H34" i="41"/>
  <c r="I34" i="41"/>
  <c r="J34" i="41"/>
  <c r="C35" i="41"/>
  <c r="D35" i="41"/>
  <c r="E35" i="41"/>
  <c r="F35" i="41"/>
  <c r="G35" i="41"/>
  <c r="H35" i="41"/>
  <c r="I35" i="41"/>
  <c r="J35" i="41"/>
  <c r="C36" i="41"/>
  <c r="D36" i="41"/>
  <c r="E36" i="41"/>
  <c r="F36" i="41"/>
  <c r="G36" i="41"/>
  <c r="H36" i="41"/>
  <c r="I36" i="41"/>
  <c r="J36" i="41"/>
  <c r="C37" i="41"/>
  <c r="D37" i="41"/>
  <c r="E37" i="41"/>
  <c r="F37" i="41"/>
  <c r="G37" i="41"/>
  <c r="H37" i="41"/>
  <c r="I37" i="41"/>
  <c r="J37" i="41"/>
  <c r="C38" i="41" l="1"/>
  <c r="J38" i="41"/>
  <c r="K34" i="41"/>
  <c r="F38" i="41"/>
  <c r="L8" i="41"/>
  <c r="K18" i="41"/>
  <c r="L37" i="41"/>
  <c r="D38" i="41"/>
  <c r="K8" i="41"/>
  <c r="H38" i="41"/>
  <c r="L36" i="41"/>
  <c r="L18" i="41"/>
  <c r="K36" i="41"/>
  <c r="K13" i="41"/>
  <c r="G38" i="41"/>
  <c r="L34" i="41"/>
  <c r="L13" i="41"/>
  <c r="K37" i="41"/>
  <c r="K35" i="41"/>
  <c r="I38" i="41"/>
  <c r="E38" i="41"/>
  <c r="L35" i="41"/>
  <c r="L38" i="41" l="1"/>
  <c r="K38" i="41"/>
  <c r="D10" i="39"/>
  <c r="C10" i="39"/>
  <c r="B10" i="39"/>
  <c r="B21" i="19" l="1"/>
  <c r="B7" i="13" l="1"/>
  <c r="H7" i="13"/>
  <c r="B8" i="13"/>
  <c r="H8" i="13"/>
  <c r="B9" i="13"/>
  <c r="H9" i="13"/>
  <c r="B10" i="13"/>
  <c r="H10" i="13"/>
  <c r="B11" i="13"/>
  <c r="H11" i="13"/>
  <c r="B12" i="13"/>
  <c r="H12" i="13"/>
  <c r="B13" i="13"/>
  <c r="H13" i="13"/>
  <c r="B14" i="13"/>
  <c r="H14" i="13"/>
  <c r="B20" i="13"/>
  <c r="D15" i="13" l="1"/>
  <c r="D19" i="13" s="1"/>
  <c r="E15" i="13"/>
  <c r="E19" i="13" s="1"/>
  <c r="F15" i="13"/>
  <c r="F19" i="13" s="1"/>
  <c r="G15" i="13"/>
  <c r="I15" i="13"/>
  <c r="J15" i="13"/>
  <c r="K15" i="13"/>
  <c r="L15" i="13"/>
  <c r="M15" i="13"/>
  <c r="C7" i="18"/>
  <c r="D7" i="18"/>
  <c r="E7" i="18"/>
  <c r="G19" i="13" l="1"/>
  <c r="L19" i="13"/>
  <c r="J19" i="13"/>
  <c r="M19" i="13"/>
  <c r="K19" i="13"/>
  <c r="I19" i="13"/>
  <c r="J16" i="13" l="1"/>
  <c r="L16" i="13"/>
  <c r="K16" i="13"/>
  <c r="M16" i="13"/>
  <c r="I16" i="13"/>
  <c r="H19" i="13"/>
  <c r="G22" i="16"/>
  <c r="G11" i="16"/>
  <c r="B22" i="16"/>
  <c r="B11" i="16"/>
  <c r="B24" i="16" l="1"/>
  <c r="B25" i="16" s="1"/>
  <c r="G24" i="16"/>
  <c r="G25" i="16" s="1"/>
  <c r="B8" i="7"/>
  <c r="B15" i="7"/>
  <c r="G21" i="7"/>
  <c r="F21" i="7"/>
  <c r="E21" i="7"/>
  <c r="D21" i="7"/>
  <c r="C21" i="7"/>
  <c r="B21" i="7"/>
  <c r="G20" i="7"/>
  <c r="F20" i="7"/>
  <c r="E20" i="7"/>
  <c r="D20" i="7"/>
  <c r="C20" i="7"/>
  <c r="B20" i="7"/>
  <c r="G19" i="7"/>
  <c r="F19" i="7"/>
  <c r="E19" i="7"/>
  <c r="D19" i="7"/>
  <c r="C19" i="7"/>
  <c r="B19" i="7"/>
  <c r="B18" i="7"/>
  <c r="C18" i="7"/>
  <c r="D18" i="7"/>
  <c r="E18" i="7"/>
  <c r="F18" i="7"/>
  <c r="G18" i="7"/>
  <c r="G15" i="7"/>
  <c r="G8" i="7"/>
  <c r="D8" i="7"/>
  <c r="G22" i="7" l="1"/>
  <c r="B22" i="7"/>
  <c r="D11" i="16"/>
  <c r="C11" i="16"/>
  <c r="D22" i="16"/>
  <c r="E22" i="16"/>
  <c r="F22" i="16"/>
  <c r="H22" i="16"/>
  <c r="I22" i="16"/>
  <c r="J22" i="16"/>
  <c r="K22" i="16"/>
  <c r="C22" i="16"/>
  <c r="C12" i="19" l="1"/>
  <c r="B12" i="19"/>
  <c r="F7" i="18"/>
  <c r="H7" i="18"/>
  <c r="K7" i="18"/>
  <c r="B7" i="18"/>
  <c r="D24" i="16"/>
  <c r="D25" i="16" s="1"/>
  <c r="E11" i="16"/>
  <c r="E24" i="16" s="1"/>
  <c r="E25" i="16" s="1"/>
  <c r="F11" i="16"/>
  <c r="F24" i="16" s="1"/>
  <c r="F25" i="16" s="1"/>
  <c r="H11" i="16"/>
  <c r="H24" i="16" s="1"/>
  <c r="H25" i="16" s="1"/>
  <c r="I11" i="16"/>
  <c r="I24" i="16" s="1"/>
  <c r="I25" i="16" s="1"/>
  <c r="J11" i="16"/>
  <c r="J24" i="16" s="1"/>
  <c r="J25" i="16" s="1"/>
  <c r="K11" i="16"/>
  <c r="K24" i="16" s="1"/>
  <c r="K25" i="16" s="1"/>
  <c r="C24" i="16"/>
  <c r="C25" i="16" s="1"/>
  <c r="C15" i="13"/>
  <c r="C22" i="7"/>
  <c r="D22" i="7"/>
  <c r="E22" i="7"/>
  <c r="F22" i="7"/>
  <c r="C15" i="7"/>
  <c r="D15" i="7"/>
  <c r="E15" i="7"/>
  <c r="F15" i="7"/>
  <c r="C8" i="7"/>
  <c r="E8" i="7"/>
  <c r="F8" i="7"/>
  <c r="B15" i="13" l="1"/>
  <c r="G16" i="13" s="1"/>
  <c r="C19" i="13"/>
  <c r="H16" i="13" l="1"/>
  <c r="H20" i="13" s="1"/>
  <c r="C16" i="13"/>
  <c r="C20" i="13" s="1"/>
  <c r="I20" i="13"/>
  <c r="L20" i="13"/>
  <c r="J20" i="13"/>
  <c r="M20" i="13"/>
  <c r="K20" i="13"/>
  <c r="E16" i="13"/>
  <c r="E20" i="13" s="1"/>
  <c r="F16" i="13"/>
  <c r="F20" i="13" s="1"/>
  <c r="G20" i="13"/>
  <c r="D16" i="13"/>
  <c r="D20" i="13" s="1"/>
  <c r="B19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G7" authorId="0" shapeId="0" xr:uid="{23344FE1-E677-4995-AE96-FA7277A2E749}">
      <text>
        <r>
          <rPr>
            <b/>
            <sz val="9"/>
            <color indexed="81"/>
            <rFont val="Segoe UI"/>
            <family val="2"/>
            <charset val="238"/>
          </rPr>
          <t>Administrator:</t>
        </r>
        <r>
          <rPr>
            <sz val="9"/>
            <color indexed="81"/>
            <rFont val="Segoe UI"/>
            <family val="2"/>
            <charset val="238"/>
          </rPr>
          <t xml:space="preserve">
z toho 18 účastníkov BIP IRON CASTING 2022; z toho 1 účastníčka Vyšehradský fond
JIKLI</t>
        </r>
      </text>
    </comment>
    <comment ref="H7" authorId="0" shapeId="0" xr:uid="{242569D6-11E5-476A-8BD4-DC02152D3792}">
      <text>
        <r>
          <rPr>
            <b/>
            <sz val="9"/>
            <color indexed="81"/>
            <rFont val="Segoe UI"/>
            <family val="2"/>
            <charset val="238"/>
          </rPr>
          <t>Administrator:</t>
        </r>
        <r>
          <rPr>
            <sz val="9"/>
            <color indexed="81"/>
            <rFont val="Segoe UI"/>
            <family val="2"/>
            <charset val="238"/>
          </rPr>
          <t xml:space="preserve">
z toho 11 účastníčok BIP IRON CASTING 2022; z toho 1 účastníčka z Vyšehradského fondu
</t>
        </r>
      </text>
    </comment>
    <comment ref="I7" authorId="0" shapeId="0" xr:uid="{411F20CA-8AF5-431E-AC09-FEEF6CF161E1}">
      <text>
        <r>
          <rPr>
            <b/>
            <sz val="9"/>
            <color indexed="81"/>
            <rFont val="Segoe UI"/>
            <family val="2"/>
            <charset val="238"/>
          </rPr>
          <t>Administrator:</t>
        </r>
        <r>
          <rPr>
            <sz val="9"/>
            <color indexed="81"/>
            <rFont val="Segoe UI"/>
            <family val="2"/>
            <charset val="238"/>
          </rPr>
          <t xml:space="preserve">
z toho 6 mesiacov /180 dní za BIP v trvaní 10 dní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Jozef Jurkovič</author>
  </authors>
  <commentList>
    <comment ref="E6" authorId="0" shapeId="0" xr:uid="{00000000-0006-0000-0D00-000001000000}">
      <text>
        <r>
          <rPr>
            <b/>
            <sz val="8"/>
            <color indexed="81"/>
            <rFont val="Tahoma"/>
            <charset val="1"/>
          </rPr>
          <t>Výberové konania, v ktorých sa uzatvoríl pracovný pomer na dobu neurčitú (resp. do 70 rokov veku) sa pri výpočte priemeru nezohľadnia.</t>
        </r>
      </text>
    </comment>
  </commentList>
</comments>
</file>

<file path=xl/sharedStrings.xml><?xml version="1.0" encoding="utf-8"?>
<sst xmlns="http://schemas.openxmlformats.org/spreadsheetml/2006/main" count="909" uniqueCount="397">
  <si>
    <t>Vysoká škola:</t>
  </si>
  <si>
    <t>Zoznam tabuliek</t>
  </si>
  <si>
    <t>Tabuľka č. 1:</t>
  </si>
  <si>
    <t>Tabuľka č. 1a:</t>
  </si>
  <si>
    <t>Vývoj počtu študentov (stav k 31. 10. daného roka)</t>
  </si>
  <si>
    <t>Tabuľka č. 2</t>
  </si>
  <si>
    <t>Tabuľka č.3a:</t>
  </si>
  <si>
    <t>Tabuľka č.3b:</t>
  </si>
  <si>
    <t>Tabuľka č.3c:</t>
  </si>
  <si>
    <t>Tabuľka č. 4:</t>
  </si>
  <si>
    <t>Tabuľka č. 5:</t>
  </si>
  <si>
    <t>Tabuľka č. 6:</t>
  </si>
  <si>
    <t>Tabuľka č. 7:</t>
  </si>
  <si>
    <t>Tabuľka č. 8:</t>
  </si>
  <si>
    <t>Tabuľka č. 9:</t>
  </si>
  <si>
    <t>Tabuľka č. 10:</t>
  </si>
  <si>
    <t>Kvalifikačná štruktúra vysokoškolských učiteľov</t>
  </si>
  <si>
    <t>Tabuľka č. 11:</t>
  </si>
  <si>
    <t>Tabuľka č. 12:</t>
  </si>
  <si>
    <t>Tabuľka č. 13:</t>
  </si>
  <si>
    <t>Tabuľka č. 14:</t>
  </si>
  <si>
    <t>Tabuľka č. 15:</t>
  </si>
  <si>
    <t>Tabuľka č. 16:</t>
  </si>
  <si>
    <t>Tabuľka č. 17:</t>
  </si>
  <si>
    <t>Tabuľka č. 18:</t>
  </si>
  <si>
    <t>Tabuľka č. 19:</t>
  </si>
  <si>
    <t>Tabuľka č. 20:</t>
  </si>
  <si>
    <t>Tabuľka č. 21:</t>
  </si>
  <si>
    <t>Vysoká škola</t>
  </si>
  <si>
    <t>Stupeň                        štúdia</t>
  </si>
  <si>
    <t>Denná forma</t>
  </si>
  <si>
    <t>Externá forma</t>
  </si>
  <si>
    <t>Spolu</t>
  </si>
  <si>
    <t>občania SR</t>
  </si>
  <si>
    <t>z toho ženy</t>
  </si>
  <si>
    <t>cudzinci</t>
  </si>
  <si>
    <t>spolu</t>
  </si>
  <si>
    <t>1+2</t>
  </si>
  <si>
    <t>fakulta4</t>
  </si>
  <si>
    <t>spolu fakulta 4</t>
  </si>
  <si>
    <t>fakulta5</t>
  </si>
  <si>
    <t>spolu fakulta 5</t>
  </si>
  <si>
    <t>fakulta6</t>
  </si>
  <si>
    <t>spolu fakulta 6</t>
  </si>
  <si>
    <t>spolu podľa stupňov</t>
  </si>
  <si>
    <t xml:space="preserve">spolu vysoká škola </t>
  </si>
  <si>
    <t>1+2 - študijné programy podľa § 53 ods. 3 zákona</t>
  </si>
  <si>
    <t>Tabuľka č. 1a: Vývoj počtu študentov (stav k 31.10. daného roka)</t>
  </si>
  <si>
    <t>Stupeň</t>
  </si>
  <si>
    <t>V dennej aj v externej forme spolu</t>
  </si>
  <si>
    <t>Rok</t>
  </si>
  <si>
    <t>Stupeň štúdia</t>
  </si>
  <si>
    <t>Spolu podľa stupňov</t>
  </si>
  <si>
    <t>Študijný odbor</t>
  </si>
  <si>
    <t>Plánovaný počet</t>
  </si>
  <si>
    <t>Počet prihlášok</t>
  </si>
  <si>
    <t>Účasť</t>
  </si>
  <si>
    <t>Prijatie</t>
  </si>
  <si>
    <t>Zápis</t>
  </si>
  <si>
    <t>Prihlášky/ plán</t>
  </si>
  <si>
    <t>Prijatie/                účasť</t>
  </si>
  <si>
    <t>Zápis/            prijatie</t>
  </si>
  <si>
    <t xml:space="preserve">Zápis/                  plán           </t>
  </si>
  <si>
    <t>Z toho počet uchádzačov, ktorí získali stredoškolské vzdelanie v zahraničí</t>
  </si>
  <si>
    <t>% z celkového počtu prihlášok</t>
  </si>
  <si>
    <t>% z celkového počtu účasti</t>
  </si>
  <si>
    <t>% z celkového počtu prijatia</t>
  </si>
  <si>
    <t>% z celkového počtu zápisov</t>
  </si>
  <si>
    <t>Z toho počet absolventov svojej vysokej školy</t>
  </si>
  <si>
    <t>Z toho počet uchádzačov, ktorí získali vzdelanie nižšieho stupňa v zahraničí</t>
  </si>
  <si>
    <t>Forma štúdia</t>
  </si>
  <si>
    <t>Počet študentov</t>
  </si>
  <si>
    <t>Počty študentov</t>
  </si>
  <si>
    <t>Počet žiadostí o zníženie školného</t>
  </si>
  <si>
    <t>Počet žiadostí o odpustenie školného</t>
  </si>
  <si>
    <t>z toho počet študentov,</t>
  </si>
  <si>
    <t>stupeň</t>
  </si>
  <si>
    <t>ktorým vznikla povinnosť uhradiť školné v externej forme</t>
  </si>
  <si>
    <t>ktorým vznikla povinnosť uhradiť školné za prekročenie štandardnej dĺžky štúdia</t>
  </si>
  <si>
    <t>ktorým vznikla povinnosť uhradiť školné za štúdium v študijnom programe uskutočňovanom výlučne v inom ako štátnom jazyku</t>
  </si>
  <si>
    <t>ktorým bolo školné znížené</t>
  </si>
  <si>
    <t>ktorým bolo školné odpustené</t>
  </si>
  <si>
    <t>Spolu denná forma</t>
  </si>
  <si>
    <t>Spolu externá forma</t>
  </si>
  <si>
    <t>obe formy spolu</t>
  </si>
  <si>
    <t>Akademický rok začatia štúdia</t>
  </si>
  <si>
    <t>Stupeň dosiahnutého vzdelania</t>
  </si>
  <si>
    <t>2020 / 2021</t>
  </si>
  <si>
    <t>2019 / 2020</t>
  </si>
  <si>
    <t>2018 / 2019</t>
  </si>
  <si>
    <t>2017 / 2018</t>
  </si>
  <si>
    <t>Fakulta</t>
  </si>
  <si>
    <t>Fyzický počet vyslaných študentov</t>
  </si>
  <si>
    <t>Počet osobomesiacov vyslaných študentov</t>
  </si>
  <si>
    <t>Fyzický počet prijatých študentov</t>
  </si>
  <si>
    <t>Počet osobomesiacov, prijatých študentov</t>
  </si>
  <si>
    <t>programy ES</t>
  </si>
  <si>
    <t>NŠP</t>
  </si>
  <si>
    <t>iné (CEEPUS, NIL, ..)</t>
  </si>
  <si>
    <t>Rozdiel</t>
  </si>
  <si>
    <t xml:space="preserve">Rozdiel v % </t>
  </si>
  <si>
    <t>P.č.</t>
  </si>
  <si>
    <t>Meno a priezvisko</t>
  </si>
  <si>
    <t>Odbor habilitačného konania a inauguračného konania</t>
  </si>
  <si>
    <t>Dátum začiatku konania</t>
  </si>
  <si>
    <t>Dátum predloženia ministrovi</t>
  </si>
  <si>
    <t>Zamestnanec vysokej školy (áno/nie)</t>
  </si>
  <si>
    <t>Inauguračné konanie</t>
  </si>
  <si>
    <t>V tom počet žiadostí mimo vysokej školy</t>
  </si>
  <si>
    <t>Počet inak skončených konaní</t>
  </si>
  <si>
    <t xml:space="preserve"> - zamietnutie</t>
  </si>
  <si>
    <t xml:space="preserve"> - stiahnutie</t>
  </si>
  <si>
    <t xml:space="preserve"> - iné (smrť, odňatie práva a pod.)</t>
  </si>
  <si>
    <t>Celkový počet predložených návrhov</t>
  </si>
  <si>
    <t>Priemerný vek uchádzačov</t>
  </si>
  <si>
    <t>Dátum udelenia titulu</t>
  </si>
  <si>
    <t>Habilitačné konanie</t>
  </si>
  <si>
    <t>Celkový počet vymenovaných docentov</t>
  </si>
  <si>
    <t>Priemerný vek</t>
  </si>
  <si>
    <t>Funkcia</t>
  </si>
  <si>
    <t>Počet výberových konaní</t>
  </si>
  <si>
    <t>Priemerný počet uchádzačov na obsadenie pozície</t>
  </si>
  <si>
    <t>Priemerný počet uchádzačov, ktorí v čase výberového konania neboli v pracovnom pomere s vysokou školou</t>
  </si>
  <si>
    <t>Priemerná dĺžka uzatvorenia pracovnej zmluvy na dobu určitú</t>
  </si>
  <si>
    <t>Počet zmlúv uzatvorených na dobu neurčitú</t>
  </si>
  <si>
    <t>Počet konaní bez uzatvorenia zmluvy</t>
  </si>
  <si>
    <t>Počet konaní, do ktorých sa neprihlásil žiaden uchádzač</t>
  </si>
  <si>
    <t>Počet konaní, kde bol prihlásený vš učiteľ, ktorý opätovne obsadil to isté miesto</t>
  </si>
  <si>
    <t>Profesora</t>
  </si>
  <si>
    <t>Docenta</t>
  </si>
  <si>
    <t>Ostatné</t>
  </si>
  <si>
    <t>Počet miest obsadených bez výberového konania</t>
  </si>
  <si>
    <t>Zamestnanec</t>
  </si>
  <si>
    <t>Fyzický počet</t>
  </si>
  <si>
    <t>Prepočítaný počet</t>
  </si>
  <si>
    <t>VŠ učiteľ nad 70 rokov</t>
  </si>
  <si>
    <t>Ostatní</t>
  </si>
  <si>
    <t>Počet obsadených funkčných miest docenta a profesora osobami bez príslušného vedecko-pedagogického titulu alebo bez umelecko-pedagogického titulu podľa § 77 ods. 2 zákona</t>
  </si>
  <si>
    <t>Funkčné miesto</t>
  </si>
  <si>
    <t>Počet</t>
  </si>
  <si>
    <t>Docent</t>
  </si>
  <si>
    <t>Profesor</t>
  </si>
  <si>
    <t>Tabuľka č. 10: Kvalifikačná štruktúra vysokoškolských učiteľov</t>
  </si>
  <si>
    <t>Profesori, docenti s DrSc.</t>
  </si>
  <si>
    <t>Docenti, bez DrSc.</t>
  </si>
  <si>
    <t>Ostatní učitelia s DrSc.</t>
  </si>
  <si>
    <t>Ostatní učitelia s PhD, CSc.</t>
  </si>
  <si>
    <t>Ostatní učitelia bez vedeckej hodnosti</t>
  </si>
  <si>
    <t>Podiel v %</t>
  </si>
  <si>
    <t>Pozn.: Percentuálny podiel  v jednotlivých kategóriách žien je z celkového počtu žien</t>
  </si>
  <si>
    <t>Fyzický počet vyslaných zamestnancov</t>
  </si>
  <si>
    <t>Počet osobodní vyslaných zamestnancov</t>
  </si>
  <si>
    <t>Fyzický počet prijatých zamestnancov</t>
  </si>
  <si>
    <t>Počet osobodní, prijatých zamestnancov</t>
  </si>
  <si>
    <t>rozdiel</t>
  </si>
  <si>
    <t xml:space="preserve">rozdiel v % </t>
  </si>
  <si>
    <t>Záverečná práca</t>
  </si>
  <si>
    <t>Počet predložených záverečných prác</t>
  </si>
  <si>
    <t>z toho počet prác predložených ženami</t>
  </si>
  <si>
    <t>Počet obhájených prác</t>
  </si>
  <si>
    <t>Fyzický počet vedúcich záverečných prác</t>
  </si>
  <si>
    <t>Fyzický počet vedúcich záverečných prác bez PhD.</t>
  </si>
  <si>
    <t>Fyzický počet vedúcich záverečných prác (odborníci z praxe)</t>
  </si>
  <si>
    <t>Bakalárska</t>
  </si>
  <si>
    <t>Diplomová</t>
  </si>
  <si>
    <t xml:space="preserve">Dizertačná </t>
  </si>
  <si>
    <t>Rigorózna</t>
  </si>
  <si>
    <t>Kategória
fakulta</t>
  </si>
  <si>
    <t>Kategória fakulta</t>
  </si>
  <si>
    <t>Z**</t>
  </si>
  <si>
    <t>1. stupeň</t>
  </si>
  <si>
    <t>Študijný program</t>
  </si>
  <si>
    <t>Forma</t>
  </si>
  <si>
    <t>Jazyky</t>
  </si>
  <si>
    <t>Skratka titulu</t>
  </si>
  <si>
    <t>2. stupeň</t>
  </si>
  <si>
    <t>3. stupeň</t>
  </si>
  <si>
    <t>Dátum odňatia práva, skončenia platnosti práva alebo zrušenia študijného programu</t>
  </si>
  <si>
    <t xml:space="preserve">Odbor habilitačného konania a inauguračného konania </t>
  </si>
  <si>
    <t xml:space="preserve">Dátum odňatia </t>
  </si>
  <si>
    <t>P. č.</t>
  </si>
  <si>
    <t>Poskytovateľ finančých prostriedkov (grantová agentúra, objednávateľ)</t>
  </si>
  <si>
    <t>Grant (G)/objednávka (O)</t>
  </si>
  <si>
    <t>Domáce (D)/zahraničné (Z)</t>
  </si>
  <si>
    <t>Číslo/
identifikácia projektu</t>
  </si>
  <si>
    <t xml:space="preserve">Priezvisko, meno 
a tituly zodpovedného riešiteľa projektu </t>
  </si>
  <si>
    <t xml:space="preserve">Názov projektu </t>
  </si>
  <si>
    <t>Obdobie riešenia projektu (od - do)</t>
  </si>
  <si>
    <t>Objem dotácie/finančných prostriedkov prijatých VŠ 
na jej účet 
v období od 1.1. do 31.12.
v eur
v kategórii BV</t>
  </si>
  <si>
    <t>Objem dotácie/finančných prostriedkov prijatých VŠ 
na jej účet 
v období od 1.1. do 31.12.
v eur
v kategórii KV</t>
  </si>
  <si>
    <t>Poznámky
a doplňujúce informácie</t>
  </si>
  <si>
    <t>Kategória výkonu</t>
  </si>
  <si>
    <t>Autor</t>
  </si>
  <si>
    <t>Názov projektu/umeleckého výkonu</t>
  </si>
  <si>
    <t>Miesto realizácie</t>
  </si>
  <si>
    <t>Termín realizácie</t>
  </si>
  <si>
    <t>E**</t>
  </si>
  <si>
    <t>S**</t>
  </si>
  <si>
    <t>Počet cudzincov, ktorí uhrádzajú školné</t>
  </si>
  <si>
    <t>Tabuľka č. 22:</t>
  </si>
  <si>
    <t>Rozhodnutia o neplatnosti štátnej skúšky alebo jej časti</t>
  </si>
  <si>
    <t>Rozhodnutia o neplatnosti rigoróznej skúšky alebo jej časti</t>
  </si>
  <si>
    <t>Rozhodnutia o odňatí vedecko-pedagogického alebo umelecko-pedagogického titulu docent</t>
  </si>
  <si>
    <t>Počet rozhodnutí</t>
  </si>
  <si>
    <t xml:space="preserve">Študijný odbor </t>
  </si>
  <si>
    <t>Rozhodnutia o podaní návrhu na odvolanie profesora</t>
  </si>
  <si>
    <t>Počet fyzických osôb, ktoré sa vzdali akademického titulu</t>
  </si>
  <si>
    <t>Študijný program štátnej skúšky</t>
  </si>
  <si>
    <t>Študijný odbor rigoróznej skúšky</t>
  </si>
  <si>
    <t>Počet fyzických osôb</t>
  </si>
  <si>
    <t>2021 / 2022</t>
  </si>
  <si>
    <t>V roku 2021/2022</t>
  </si>
  <si>
    <t>V1</t>
  </si>
  <si>
    <t>V2</t>
  </si>
  <si>
    <t>V3</t>
  </si>
  <si>
    <t>O1</t>
  </si>
  <si>
    <t>O2</t>
  </si>
  <si>
    <t>O3</t>
  </si>
  <si>
    <t>P1</t>
  </si>
  <si>
    <t>P2</t>
  </si>
  <si>
    <t>U1</t>
  </si>
  <si>
    <t>U2</t>
  </si>
  <si>
    <t>D1</t>
  </si>
  <si>
    <t>U3</t>
  </si>
  <si>
    <t>I**</t>
  </si>
  <si>
    <t>I1</t>
  </si>
  <si>
    <t>I2</t>
  </si>
  <si>
    <t>I3</t>
  </si>
  <si>
    <t>Počet študentov vysokej školy k 31. 10. 2023</t>
  </si>
  <si>
    <t>Prijímacie konanie na študijné programy v prvom stupni a v spojenom prvom a druhom stupni v roku 2023</t>
  </si>
  <si>
    <t>Prijímacie konanie na študijné programy v druhom stupni v roku 2023</t>
  </si>
  <si>
    <t>Prijímacie konanie na študijné programy v treťom stupni v roku 2023</t>
  </si>
  <si>
    <t>Podiel riadne skončených štúdií na celkovom počte začatých štúdií v danom akademickom roku k 31. 12. 2023</t>
  </si>
  <si>
    <t>Zoznam predložených návrhov na vymenovanie za profesora v roku 2023</t>
  </si>
  <si>
    <t>Zoznam vymenovaných docentov za rok 2023</t>
  </si>
  <si>
    <t>Výberové konania na miesta vysokoškolských učiteľov uskutočnené v roku 2023</t>
  </si>
  <si>
    <t>Informácie o záverečných prácach a rigoróznych prácach predložených na obhajobu v roku 2023</t>
  </si>
  <si>
    <t xml:space="preserve">Zoznam akreditovaných študijných programov k 31. 12. 2023
</t>
  </si>
  <si>
    <t>Zoznam študijných programov - odňatie priznaného práva, skončenie platnosti priznaného práva alebo zrušenie študijného programu v roku 2023</t>
  </si>
  <si>
    <t>Zoznam udelených akreditácií  habilitačného konania a inauguračného konania  k 31. 12. 2023</t>
  </si>
  <si>
    <t>Zoznam odňatých akreditácií habilitačného konania a inauguračného konania v roku 2023</t>
  </si>
  <si>
    <t>Finančné prostriedky na výskumné projekty získané v roku 2023</t>
  </si>
  <si>
    <t>Finančné prostriedky na ostatné (nevýskumné) projekty získané v roku 2023</t>
  </si>
  <si>
    <t>Prehľad umeleckej činnosti vysokej školy za rok 2023</t>
  </si>
  <si>
    <t>Prehľad odoberania vysokoškolských titulov, návrhov na odvolanie profesora, zneplatnenia štátnej alebo rigoróznej skúšky a vzdaní sa akademického titulu za rok 2023</t>
  </si>
  <si>
    <t>Tabuľka č. 1: Počet študentov vysokej školy k 31. 10. 2023</t>
  </si>
  <si>
    <t>Tabuľka č. 3a: Prijímacie konanie na študijné programy v prvom stupni a v spojenom prvom a druhom stupni v roku 2023</t>
  </si>
  <si>
    <t>Tabuľla č. 3b: Prijímacie konanie na študijné programy v druhom stupni v roku 2023</t>
  </si>
  <si>
    <t>Tabuľka č. 3c: Prijímacie konanie na študijné programy v treťom stupni v roku 2023</t>
  </si>
  <si>
    <t>Tabuľka č. 5: Podiel riadne skončených štúdií na celkovom počte začatých štúdií v danom akademickom roku k 31.12.2023</t>
  </si>
  <si>
    <t>Tabuľka č. 7: Zoznam predložených návrhov na vymenovanie za profesora v roku 2023</t>
  </si>
  <si>
    <t>Počet neskončených konaní: stav k 1.1.2023</t>
  </si>
  <si>
    <t>Počet neskončených konaní: stav k 31.12.2023</t>
  </si>
  <si>
    <t>Počet riadne skončených konaní k 31.12.2023</t>
  </si>
  <si>
    <t>Tabuľka č. 8: Zoznam vymenovaných docentov za rok 2023</t>
  </si>
  <si>
    <t>Tabuľka č. 9: Výberové konania na miesta vysokoškolských učiteľov uskutočnené v roku 2023</t>
  </si>
  <si>
    <t>Evidenčný prepočítaný počet vysokoškolských učiteľov k 31. 10. 2023</t>
  </si>
  <si>
    <t>Tabuľka č. 12: Informácie o záverečných prácach a rigoróznych prácach predložených na obhajobu v roku 2023</t>
  </si>
  <si>
    <t xml:space="preserve">Tabuľka č. 15: Zoznam akreditovaných študijných programov k 31. 12. 2023
</t>
  </si>
  <si>
    <t>Tabuľka č. 16: Zoznam študijných programov - odňatie priznaného práva, skončenie platnosti priznaného práva alebo zrušenie študijného programu v roku 2023</t>
  </si>
  <si>
    <t>Tabuľka č. 17: Zoznam udelených akreditácií  habilitačného konania a inauguračného konania k 31.12.2023</t>
  </si>
  <si>
    <t>Tabuľka č. 18: Zoznam odňatých akreditácií habilitačného konania a inauguračného konania v roku 2023</t>
  </si>
  <si>
    <t>Tabuľka č. 19: Finančné prostriedky na výskumné projekty získané v roku 2023</t>
  </si>
  <si>
    <t>Tabuľka č. 20: Finančné prostriedky na ostatné (nevýskumné) projekty získané v roku 2023</t>
  </si>
  <si>
    <t>Tabuľka č. 21: Prehľad umeleckej činnosti vysokej školy za rok 2023</t>
  </si>
  <si>
    <t>Tabuľka č. 22: Prehľad odoberania vysokoškolských titulov, návrhov na odvolanie profesora, zneplatnenia štátnej alebo rigoróznej skúšky a vzdaní sa akademického titulu za rok 2023</t>
  </si>
  <si>
    <t>Počet študentov, ktorí riadne skončili štúdium v akademickom roku 2022/2023</t>
  </si>
  <si>
    <t>Počet študentov uhrádzajúcich školné (ak. rok 2022/2023)</t>
  </si>
  <si>
    <t>Publikačná činnosť vysokej školy za rok 2023 a porovnanie s rokom 2022</t>
  </si>
  <si>
    <t>Umelecká činnosť vysokej školy za rok 2023 a porovnanie s rokom 2022</t>
  </si>
  <si>
    <t>Tabuľka č. 2: Počet študentov, ktorí riadne skončili štúdium v akademickom roku 2022/2023</t>
  </si>
  <si>
    <t>Tabuľka č. 4: Počet študentov uhrádzajúcich školné (ak. rok 2022/2023)</t>
  </si>
  <si>
    <t>2022 / 2023</t>
  </si>
  <si>
    <t>V roku 2022/2023</t>
  </si>
  <si>
    <t>Spolu v roku 2022</t>
  </si>
  <si>
    <t>Podiel v % 2022</t>
  </si>
  <si>
    <t>Tabuľka č. 13: Publikačná činnosť vysokej školy za rok 2023 a za rok 2022</t>
  </si>
  <si>
    <t>Tabuľka č. 14: Umelecká činnosť vysokej školy za rok 2023 a porovnanie s rokom 2022</t>
  </si>
  <si>
    <t>Prehľad akademických mobilít - študenti v akademickom roku 2022/2023 a porovnanie s akademickým rokom 2021/2022</t>
  </si>
  <si>
    <t>Prehľad akademických mobilít - zamestnanci v akademickom roku 2022/2023 a porovnanie s akademickým rokom 2021/2022</t>
  </si>
  <si>
    <t>Tabuľka č. 6: Prehľad akademických mobilít - študenti v akademickom roku 2022/2023 a porovnanie s akademickým rokom 2021/2022</t>
  </si>
  <si>
    <t>Rozdiel 2022 - 2021</t>
  </si>
  <si>
    <t>Rozdiel v % 2022 - 2021</t>
  </si>
  <si>
    <t>Tabuľka č. 11: Prehľad akademických mobilít - zamestnanci v akademickom roku 2022/2023 a porovnanie s akademickým rokom 2021/2022</t>
  </si>
  <si>
    <t>Rok vykazovania 2023 (1.2.2023-31.1.2024)</t>
  </si>
  <si>
    <t>Rok vykazovania 2022 (1.2.2022-31.1.2023)</t>
  </si>
  <si>
    <t>ktorým vznikla v ak. roku 2022/2023 povinnosť uhradiť školné</t>
  </si>
  <si>
    <t>FDU</t>
  </si>
  <si>
    <t>FMU</t>
  </si>
  <si>
    <t>FVU</t>
  </si>
  <si>
    <t>Spolu FDU</t>
  </si>
  <si>
    <t>Spolu FMU</t>
  </si>
  <si>
    <t>Spolu FVU</t>
  </si>
  <si>
    <t>Spolu AU BB</t>
  </si>
  <si>
    <t>AU BB/ umenie spolu</t>
  </si>
  <si>
    <t>AUBB/ umenie spolu</t>
  </si>
  <si>
    <t>umenie</t>
  </si>
  <si>
    <t>intermédiá-digitálne médiá-priestorová tvorba</t>
  </si>
  <si>
    <t>denná</t>
  </si>
  <si>
    <t>slovenský</t>
  </si>
  <si>
    <t>Bc.</t>
  </si>
  <si>
    <t>maľba-grafika</t>
  </si>
  <si>
    <t>divadelná dramaturgia a réžia</t>
  </si>
  <si>
    <t>herectvo</t>
  </si>
  <si>
    <t>filmová a televízna réžia a scenáristika</t>
  </si>
  <si>
    <t>interpretačné umenie</t>
  </si>
  <si>
    <t>kompozícia</t>
  </si>
  <si>
    <t>divadelné umenie</t>
  </si>
  <si>
    <t>Mgr. art.</t>
  </si>
  <si>
    <t>voľné výtvarné umenie</t>
  </si>
  <si>
    <t>ArtD.</t>
  </si>
  <si>
    <t>externá</t>
  </si>
  <si>
    <t>hudobné umenie</t>
  </si>
  <si>
    <t>AU BB k danému termínu nemala odňaté práva, alebo skončenú platnosť priznaných práv, ani nebol zrušený žiaden študijný program</t>
  </si>
  <si>
    <t>samostatná príloha VS</t>
  </si>
  <si>
    <t>Umenie</t>
  </si>
  <si>
    <t>1./štandardná DŠ 3 roky</t>
  </si>
  <si>
    <t>1./štandardná DŠ 4 roky</t>
  </si>
  <si>
    <t>2./štandardná DŠ 2 roky</t>
  </si>
  <si>
    <t>3./štandardná DŠ 3 roky</t>
  </si>
  <si>
    <t>3./štandardná DŠ 4 roky</t>
  </si>
  <si>
    <t>3./štandardná DŠ 5 rokov</t>
  </si>
  <si>
    <t>iné (CEEPUS, NIL,..)</t>
  </si>
  <si>
    <t xml:space="preserve"> FVU</t>
  </si>
  <si>
    <t>FPU</t>
  </si>
  <si>
    <t>G</t>
  </si>
  <si>
    <t>23-710-01837</t>
  </si>
  <si>
    <t>Mgr.art. Jana Ovšonková</t>
  </si>
  <si>
    <t>Artórium 2023</t>
  </si>
  <si>
    <t>1.1.2023 - 31.12.2023</t>
  </si>
  <si>
    <t>23-710-01941</t>
  </si>
  <si>
    <t>doc. Mgr.art. Elena Knopová, ArtD.</t>
  </si>
  <si>
    <t>Divadlo pre 21 storočie</t>
  </si>
  <si>
    <t>1.3.2023 - 31.12.2023</t>
  </si>
  <si>
    <t>23-720-01844</t>
  </si>
  <si>
    <t>Študenti AU na medzinárodných festivaloch - Petrovské dni divadelné</t>
  </si>
  <si>
    <t>1.1.2023  - 31.12.2023</t>
  </si>
  <si>
    <t>23-720-00655</t>
  </si>
  <si>
    <t>Mgr. art. Zuzana Budinska, ArtD.</t>
  </si>
  <si>
    <t>60. Medzinárodný festival Poděbrady</t>
  </si>
  <si>
    <t>AVF</t>
  </si>
  <si>
    <t>1233/2023-1/1.4.1.</t>
  </si>
  <si>
    <t>doc. Mgr.art. Ľubomír Viluda, ArtD.</t>
  </si>
  <si>
    <t>HALA 22</t>
  </si>
  <si>
    <t>05.12.2022 - 31.1.2024</t>
  </si>
  <si>
    <t>Nadácia TATRABANKY</t>
  </si>
  <si>
    <t>2022um042</t>
  </si>
  <si>
    <t>Hrubé čiary - TRUE STORY</t>
  </si>
  <si>
    <t>1.12.2022 - 31.10.2023</t>
  </si>
  <si>
    <t>KEGA</t>
  </si>
  <si>
    <t>003TU Z-4/2023</t>
  </si>
  <si>
    <t>Dobrodružnou cestou k menežmentu lesov</t>
  </si>
  <si>
    <t>2023 - 2025</t>
  </si>
  <si>
    <t>spolupráca FDU AU s TUZVO Zvolen</t>
  </si>
  <si>
    <t>Eszterhazy Karoly University</t>
  </si>
  <si>
    <t>Z</t>
  </si>
  <si>
    <t>2020-1-HU01-KA226-HE-09394</t>
  </si>
  <si>
    <t>A new era of 
digital platforms in
music e-ducation</t>
  </si>
  <si>
    <t>1.6.2021 
- 31.5.2023</t>
  </si>
  <si>
    <t>celková suma 23 677 €
v roku 2021 - 19 925,60 €
v roku 2023 - 3 751,40 €</t>
  </si>
  <si>
    <t>1.</t>
  </si>
  <si>
    <t>D</t>
  </si>
  <si>
    <t>23-710-01834</t>
  </si>
  <si>
    <t>Matej Daniel, doc. Mgr. ArtD.</t>
  </si>
  <si>
    <t>Nová hudba Na rázcestí</t>
  </si>
  <si>
    <t>4 000,- €</t>
  </si>
  <si>
    <t>2.</t>
  </si>
  <si>
    <t>23-710-01940</t>
  </si>
  <si>
    <t>Varhaníková Eva, doc. Mgr.art. ArtD.</t>
  </si>
  <si>
    <t>Intercomp - medzinárodný festival hud. umenia</t>
  </si>
  <si>
    <t>2 500,- €</t>
  </si>
  <si>
    <t>3.</t>
  </si>
  <si>
    <t>23-710-01922</t>
  </si>
  <si>
    <t>Gabrišová  Ivica, doc. Mag.art. ArtD.</t>
  </si>
  <si>
    <t>Medzinár. sympózium pre flautu a klarinet</t>
  </si>
  <si>
    <t>3 500,- €</t>
  </si>
  <si>
    <t>4.</t>
  </si>
  <si>
    <t>23-710-01863</t>
  </si>
  <si>
    <t>Sedlický Štefan, prof. Mgr. art. ArtD.</t>
  </si>
  <si>
    <t>Stretnutie nad zbor. partitúrou XI. - Medzinár. dirigentské workshopy</t>
  </si>
  <si>
    <t>3 000,- €</t>
  </si>
  <si>
    <t>5.</t>
  </si>
  <si>
    <t>Nadácia TB</t>
  </si>
  <si>
    <t>2022um033</t>
  </si>
  <si>
    <t>Tomanová Mária, prof. Mgr. art. ArtD.</t>
  </si>
  <si>
    <t>T. Krištof Šialene smutný princ - pôvodný slov. muzikál</t>
  </si>
  <si>
    <t>2 000,- €</t>
  </si>
  <si>
    <t>6.</t>
  </si>
  <si>
    <t>2022um032</t>
  </si>
  <si>
    <t>CH. W. Gluck Orfeus a Eurydika</t>
  </si>
  <si>
    <t>7.</t>
  </si>
  <si>
    <t>Hudobný fond</t>
  </si>
  <si>
    <t>230523_69</t>
  </si>
  <si>
    <t>300,- €</t>
  </si>
  <si>
    <t xml:space="preserve">spolu fakulta </t>
  </si>
  <si>
    <t xml:space="preserve">         Akadémia umení  v Banskej Bystrici</t>
  </si>
  <si>
    <t>Tabuľková príloha
k výročnej správe o činnosti vysokej školy rok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</si>
</sst>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7" x14ac:knownFonts="1">
    <font>
      <sz val="12"/>
      <name val="Times New Roman"/>
      <charset val="238"/>
    </font>
    <font>
      <b/>
      <sz val="12"/>
      <name val="Times New Roman"/>
      <family val="1"/>
      <charset val="238"/>
    </font>
    <font>
      <sz val="8"/>
      <name val="Times New Roman"/>
      <charset val="238"/>
    </font>
    <font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sz val="14"/>
      <name val="Times New Roman"/>
      <family val="1"/>
    </font>
    <font>
      <sz val="12"/>
      <name val="Times New Roman"/>
      <charset val="238"/>
    </font>
    <font>
      <b/>
      <sz val="8"/>
      <color indexed="81"/>
      <name val="Tahoma"/>
      <charset val="1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b/>
      <sz val="16"/>
      <name val="Calibri"/>
      <family val="2"/>
      <charset val="238"/>
    </font>
    <font>
      <sz val="1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0"/>
      <name val="Times New Roman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name val="Fazeta Text"/>
      <charset val="238"/>
    </font>
    <font>
      <b/>
      <sz val="10"/>
      <name val="Fazeta Text"/>
      <charset val="238"/>
    </font>
    <font>
      <b/>
      <sz val="11"/>
      <color indexed="8"/>
      <name val="Fazeta Text"/>
      <charset val="238"/>
    </font>
    <font>
      <b/>
      <sz val="11"/>
      <name val="Fazeta Text"/>
      <charset val="238"/>
    </font>
    <font>
      <b/>
      <sz val="12"/>
      <name val="Fazeta Text"/>
      <charset val="238"/>
    </font>
    <font>
      <b/>
      <sz val="14"/>
      <name val="Fazeta Text"/>
      <charset val="238"/>
    </font>
    <font>
      <sz val="14"/>
      <name val="Fazeta Text"/>
      <charset val="238"/>
    </font>
    <font>
      <sz val="9"/>
      <name val="Fazeta Text"/>
      <charset val="238"/>
    </font>
    <font>
      <b/>
      <sz val="11.5"/>
      <name val="Fazeta Text"/>
      <charset val="238"/>
    </font>
    <font>
      <sz val="11.5"/>
      <name val="Fazeta Text"/>
      <charset val="238"/>
    </font>
    <font>
      <b/>
      <sz val="16"/>
      <name val="Fazeta Text"/>
      <charset val="238"/>
    </font>
    <font>
      <sz val="36"/>
      <name val="Fazeta Text"/>
      <charset val="238"/>
    </font>
    <font>
      <b/>
      <sz val="36"/>
      <name val="Fazeta Text"/>
      <charset val="238"/>
    </font>
    <font>
      <b/>
      <sz val="12"/>
      <color theme="1"/>
      <name val="Fazeta Text"/>
      <charset val="238"/>
    </font>
    <font>
      <sz val="12"/>
      <color theme="1"/>
      <name val="Fazeta Text"/>
      <charset val="238"/>
    </font>
    <font>
      <sz val="12"/>
      <color rgb="FFFF0000"/>
      <name val="Fazeta Text"/>
      <charset val="238"/>
    </font>
    <font>
      <b/>
      <sz val="14"/>
      <color theme="1"/>
      <name val="Fazeta Text"/>
      <charset val="238"/>
    </font>
    <font>
      <sz val="11"/>
      <name val="Fazeta Text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0"/>
      <name val="Fazeta Text"/>
      <charset val="238"/>
    </font>
    <font>
      <b/>
      <sz val="9"/>
      <name val="Fazeta Text"/>
      <charset val="238"/>
    </font>
    <font>
      <b/>
      <sz val="8"/>
      <name val="Fazeta Text"/>
      <charset val="238"/>
    </font>
    <font>
      <sz val="8"/>
      <name val="Fazeta Text"/>
      <charset val="238"/>
    </font>
    <font>
      <sz val="16"/>
      <name val="Fazeta Text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0" fontId="14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1" fillId="0" borderId="0"/>
  </cellStyleXfs>
  <cellXfs count="50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wrapText="1"/>
    </xf>
    <xf numFmtId="0" fontId="0" fillId="0" borderId="0" xfId="0" applyAlignment="1"/>
    <xf numFmtId="0" fontId="0" fillId="0" borderId="0" xfId="0" applyBorder="1" applyAlignment="1"/>
    <xf numFmtId="0" fontId="5" fillId="0" borderId="0" xfId="0" applyFo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/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vertical="center" wrapText="1"/>
    </xf>
    <xf numFmtId="0" fontId="0" fillId="0" borderId="0" xfId="0" applyFill="1"/>
    <xf numFmtId="0" fontId="5" fillId="0" borderId="0" xfId="0" applyFont="1" applyFill="1"/>
    <xf numFmtId="0" fontId="11" fillId="0" borderId="0" xfId="0" applyFont="1" applyFill="1"/>
    <xf numFmtId="0" fontId="11" fillId="0" borderId="0" xfId="0" applyFont="1"/>
    <xf numFmtId="0" fontId="0" fillId="0" borderId="0" xfId="0" applyAlignment="1">
      <alignment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>
      <alignment vertical="top" wrapText="1"/>
    </xf>
    <xf numFmtId="3" fontId="13" fillId="0" borderId="0" xfId="0" applyNumberFormat="1" applyFont="1" applyFill="1" applyBorder="1" applyAlignment="1">
      <alignment vertical="top" wrapText="1"/>
    </xf>
    <xf numFmtId="0" fontId="12" fillId="0" borderId="0" xfId="0" applyFont="1" applyBorder="1" applyAlignment="1">
      <alignment vertical="top"/>
    </xf>
    <xf numFmtId="3" fontId="13" fillId="0" borderId="0" xfId="2" applyNumberFormat="1" applyFont="1" applyFill="1" applyBorder="1" applyAlignment="1">
      <alignment vertical="top" wrapText="1"/>
    </xf>
    <xf numFmtId="3" fontId="15" fillId="0" borderId="0" xfId="2" applyNumberFormat="1" applyFont="1" applyFill="1" applyBorder="1" applyAlignment="1">
      <alignment vertical="center" wrapText="1"/>
    </xf>
    <xf numFmtId="3" fontId="13" fillId="0" borderId="0" xfId="2" applyNumberFormat="1" applyFont="1" applyBorder="1" applyAlignment="1">
      <alignment vertical="top" wrapText="1"/>
    </xf>
    <xf numFmtId="3" fontId="13" fillId="0" borderId="0" xfId="2" applyNumberFormat="1" applyFont="1" applyBorder="1" applyAlignment="1">
      <alignment vertical="center" wrapText="1"/>
    </xf>
    <xf numFmtId="3" fontId="13" fillId="0" borderId="0" xfId="3" applyNumberFormat="1" applyFont="1" applyFill="1" applyBorder="1" applyAlignment="1">
      <alignment vertical="center" wrapText="1"/>
    </xf>
    <xf numFmtId="3" fontId="13" fillId="0" borderId="0" xfId="4" applyNumberFormat="1" applyFont="1" applyFill="1" applyBorder="1" applyAlignment="1">
      <alignment vertical="center" wrapText="1"/>
    </xf>
    <xf numFmtId="3" fontId="13" fillId="0" borderId="0" xfId="5" applyNumberFormat="1" applyFont="1" applyFill="1" applyBorder="1" applyAlignment="1">
      <alignment vertical="center" wrapText="1"/>
    </xf>
    <xf numFmtId="0" fontId="12" fillId="0" borderId="0" xfId="0" applyFont="1" applyBorder="1" applyAlignment="1"/>
    <xf numFmtId="0" fontId="6" fillId="0" borderId="0" xfId="0" applyFont="1" applyAlignment="1">
      <alignment vertical="center"/>
    </xf>
    <xf numFmtId="0" fontId="12" fillId="0" borderId="0" xfId="0" applyFont="1" applyBorder="1" applyAlignment="1">
      <alignment vertical="top" wrapText="1"/>
    </xf>
    <xf numFmtId="3" fontId="13" fillId="0" borderId="0" xfId="3" applyNumberFormat="1" applyFont="1" applyFill="1" applyBorder="1" applyAlignment="1">
      <alignment vertical="top" wrapText="1"/>
    </xf>
    <xf numFmtId="3" fontId="13" fillId="0" borderId="0" xfId="4" applyNumberFormat="1" applyFont="1" applyFill="1" applyBorder="1" applyAlignment="1">
      <alignment vertical="top" wrapText="1"/>
    </xf>
    <xf numFmtId="3" fontId="13" fillId="0" borderId="0" xfId="5" applyNumberFormat="1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16" fillId="0" borderId="0" xfId="0" applyFont="1"/>
    <xf numFmtId="0" fontId="16" fillId="2" borderId="4" xfId="0" applyFont="1" applyFill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left"/>
    </xf>
    <xf numFmtId="0" fontId="16" fillId="0" borderId="33" xfId="0" applyFont="1" applyFill="1" applyBorder="1" applyAlignment="1">
      <alignment horizontal="left" wrapText="1"/>
    </xf>
    <xf numFmtId="0" fontId="16" fillId="0" borderId="33" xfId="0" applyFont="1" applyBorder="1" applyAlignment="1">
      <alignment horizontal="left" wrapText="1"/>
    </xf>
    <xf numFmtId="0" fontId="16" fillId="2" borderId="33" xfId="0" applyFont="1" applyFill="1" applyBorder="1" applyAlignment="1">
      <alignment horizontal="left" wrapText="1"/>
    </xf>
    <xf numFmtId="0" fontId="16" fillId="2" borderId="27" xfId="0" applyFont="1" applyFill="1" applyBorder="1" applyAlignment="1">
      <alignment horizontal="left" wrapText="1"/>
    </xf>
    <xf numFmtId="0" fontId="16" fillId="0" borderId="0" xfId="0" applyFont="1" applyAlignment="1">
      <alignment horizontal="left"/>
    </xf>
    <xf numFmtId="0" fontId="16" fillId="0" borderId="8" xfId="0" applyFont="1" applyBorder="1" applyAlignment="1">
      <alignment horizontal="center" vertical="center" wrapText="1"/>
    </xf>
    <xf numFmtId="0" fontId="16" fillId="2" borderId="4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20" fillId="0" borderId="0" xfId="0" applyFont="1"/>
    <xf numFmtId="0" fontId="21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4" xfId="0" applyFont="1" applyBorder="1"/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2" fillId="2" borderId="11" xfId="0" applyFont="1" applyFill="1" applyBorder="1" applyAlignment="1">
      <alignment horizontal="center"/>
    </xf>
    <xf numFmtId="0" fontId="22" fillId="2" borderId="13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Fill="1"/>
    <xf numFmtId="0" fontId="22" fillId="0" borderId="0" xfId="0" applyFont="1" applyFill="1" applyBorder="1"/>
    <xf numFmtId="0" fontId="22" fillId="0" borderId="0" xfId="0" applyFont="1"/>
    <xf numFmtId="0" fontId="22" fillId="0" borderId="14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2" fillId="2" borderId="4" xfId="0" applyFont="1" applyFill="1" applyBorder="1" applyAlignment="1">
      <alignment horizontal="center"/>
    </xf>
    <xf numFmtId="0" fontId="22" fillId="0" borderId="13" xfId="0" applyFont="1" applyBorder="1" applyAlignment="1">
      <alignment horizontal="center" wrapText="1"/>
    </xf>
    <xf numFmtId="0" fontId="22" fillId="0" borderId="13" xfId="0" applyFont="1" applyBorder="1" applyAlignment="1">
      <alignment wrapText="1"/>
    </xf>
    <xf numFmtId="0" fontId="22" fillId="0" borderId="31" xfId="0" applyFont="1" applyBorder="1" applyAlignment="1">
      <alignment wrapText="1"/>
    </xf>
    <xf numFmtId="0" fontId="22" fillId="2" borderId="3" xfId="0" applyFont="1" applyFill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22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0" fontId="22" fillId="0" borderId="14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22" fillId="0" borderId="16" xfId="0" applyFont="1" applyBorder="1" applyAlignment="1">
      <alignment horizontal="center" wrapText="1"/>
    </xf>
    <xf numFmtId="0" fontId="22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6" fillId="0" borderId="0" xfId="0" applyFont="1"/>
    <xf numFmtId="0" fontId="22" fillId="0" borderId="0" xfId="0" applyFont="1" applyAlignment="1">
      <alignment wrapText="1"/>
    </xf>
    <xf numFmtId="0" fontId="22" fillId="0" borderId="31" xfId="0" applyFont="1" applyBorder="1" applyAlignment="1">
      <alignment horizontal="center" vertical="center" wrapText="1"/>
    </xf>
    <xf numFmtId="0" fontId="33" fillId="0" borderId="0" xfId="0" applyFont="1"/>
    <xf numFmtId="0" fontId="35" fillId="0" borderId="0" xfId="0" applyFont="1" applyFill="1" applyBorder="1"/>
    <xf numFmtId="0" fontId="35" fillId="0" borderId="0" xfId="0" applyFont="1" applyFill="1" applyAlignment="1">
      <alignment horizontal="center"/>
    </xf>
    <xf numFmtId="0" fontId="22" fillId="0" borderId="37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/>
    </xf>
    <xf numFmtId="0" fontId="22" fillId="0" borderId="60" xfId="0" applyFont="1" applyFill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/>
    </xf>
    <xf numFmtId="0" fontId="22" fillId="0" borderId="61" xfId="0" applyFont="1" applyFill="1" applyBorder="1" applyAlignment="1">
      <alignment horizontal="center" vertical="center"/>
    </xf>
    <xf numFmtId="0" fontId="22" fillId="0" borderId="41" xfId="0" applyFont="1" applyFill="1" applyBorder="1"/>
    <xf numFmtId="0" fontId="22" fillId="0" borderId="33" xfId="0" applyFont="1" applyFill="1" applyBorder="1"/>
    <xf numFmtId="0" fontId="22" fillId="0" borderId="1" xfId="0" applyFont="1" applyFill="1" applyBorder="1"/>
    <xf numFmtId="0" fontId="22" fillId="0" borderId="8" xfId="0" applyFont="1" applyFill="1" applyBorder="1"/>
    <xf numFmtId="0" fontId="38" fillId="0" borderId="0" xfId="0" applyFont="1" applyAlignment="1">
      <alignment horizontal="center"/>
    </xf>
    <xf numFmtId="0" fontId="22" fillId="0" borderId="16" xfId="0" applyFont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22" fillId="0" borderId="0" xfId="0" applyFont="1" applyBorder="1"/>
    <xf numFmtId="0" fontId="26" fillId="0" borderId="4" xfId="0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22" fillId="0" borderId="3" xfId="0" applyFont="1" applyBorder="1" applyAlignment="1">
      <alignment vertical="center"/>
    </xf>
    <xf numFmtId="0" fontId="22" fillId="0" borderId="3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39" fillId="0" borderId="1" xfId="0" applyFont="1" applyBorder="1" applyAlignment="1">
      <alignment horizontal="center"/>
    </xf>
    <xf numFmtId="0" fontId="22" fillId="0" borderId="25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6" fillId="0" borderId="0" xfId="0" applyFont="1" applyBorder="1"/>
    <xf numFmtId="0" fontId="22" fillId="0" borderId="0" xfId="0" applyFont="1" applyFill="1" applyAlignment="1">
      <alignment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2" fillId="0" borderId="39" xfId="0" applyFont="1" applyFill="1" applyBorder="1"/>
    <xf numFmtId="0" fontId="22" fillId="0" borderId="49" xfId="0" applyFont="1" applyFill="1" applyBorder="1"/>
    <xf numFmtId="0" fontId="22" fillId="0" borderId="34" xfId="0" applyFont="1" applyFill="1" applyBorder="1"/>
    <xf numFmtId="0" fontId="22" fillId="0" borderId="3" xfId="0" applyFont="1" applyFill="1" applyBorder="1"/>
    <xf numFmtId="0" fontId="22" fillId="0" borderId="36" xfId="0" applyFont="1" applyFill="1" applyBorder="1"/>
    <xf numFmtId="0" fontId="22" fillId="0" borderId="12" xfId="0" applyFont="1" applyFill="1" applyBorder="1"/>
    <xf numFmtId="0" fontId="22" fillId="0" borderId="13" xfId="0" applyFont="1" applyFill="1" applyBorder="1"/>
    <xf numFmtId="0" fontId="22" fillId="0" borderId="31" xfId="0" applyFont="1" applyFill="1" applyBorder="1"/>
    <xf numFmtId="0" fontId="22" fillId="2" borderId="37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left"/>
    </xf>
    <xf numFmtId="0" fontId="22" fillId="0" borderId="48" xfId="0" applyFont="1" applyFill="1" applyBorder="1" applyAlignment="1">
      <alignment horizontal="center" vertical="center" wrapText="1"/>
    </xf>
    <xf numFmtId="0" fontId="22" fillId="0" borderId="46" xfId="0" applyFont="1" applyFill="1" applyBorder="1" applyAlignment="1">
      <alignment horizontal="center" wrapText="1"/>
    </xf>
    <xf numFmtId="0" fontId="22" fillId="0" borderId="32" xfId="0" applyFont="1" applyFill="1" applyBorder="1" applyAlignment="1">
      <alignment horizont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47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wrapText="1"/>
    </xf>
    <xf numFmtId="0" fontId="22" fillId="0" borderId="41" xfId="0" applyFont="1" applyFill="1" applyBorder="1" applyAlignment="1">
      <alignment horizontal="center" wrapText="1"/>
    </xf>
    <xf numFmtId="0" fontId="22" fillId="0" borderId="33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2" fillId="0" borderId="4" xfId="0" applyFont="1" applyFill="1" applyBorder="1"/>
    <xf numFmtId="0" fontId="39" fillId="2" borderId="4" xfId="0" applyFont="1" applyFill="1" applyBorder="1" applyAlignment="1">
      <alignment horizontal="center" vertical="center" wrapText="1"/>
    </xf>
    <xf numFmtId="0" fontId="39" fillId="2" borderId="48" xfId="0" applyFont="1" applyFill="1" applyBorder="1" applyAlignment="1">
      <alignment horizontal="center" vertical="center" wrapText="1"/>
    </xf>
    <xf numFmtId="0" fontId="39" fillId="2" borderId="1" xfId="1" applyNumberFormat="1" applyFont="1" applyFill="1" applyBorder="1" applyAlignment="1">
      <alignment horizontal="center" vertical="center"/>
    </xf>
    <xf numFmtId="164" fontId="39" fillId="2" borderId="1" xfId="0" applyNumberFormat="1" applyFont="1" applyFill="1" applyBorder="1" applyAlignment="1">
      <alignment horizontal="center" vertical="center"/>
    </xf>
    <xf numFmtId="164" fontId="39" fillId="2" borderId="8" xfId="0" applyNumberFormat="1" applyFont="1" applyFill="1" applyBorder="1" applyAlignment="1">
      <alignment horizontal="center" vertical="center"/>
    </xf>
    <xf numFmtId="164" fontId="39" fillId="2" borderId="41" xfId="0" applyNumberFormat="1" applyFont="1" applyFill="1" applyBorder="1" applyAlignment="1">
      <alignment horizontal="center" vertical="center"/>
    </xf>
    <xf numFmtId="164" fontId="39" fillId="2" borderId="54" xfId="0" applyNumberFormat="1" applyFont="1" applyFill="1" applyBorder="1" applyAlignment="1">
      <alignment horizontal="center" vertical="center"/>
    </xf>
    <xf numFmtId="164" fontId="39" fillId="2" borderId="52" xfId="0" applyNumberFormat="1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/>
    </xf>
    <xf numFmtId="0" fontId="39" fillId="2" borderId="8" xfId="0" applyFont="1" applyFill="1" applyBorder="1" applyAlignment="1">
      <alignment horizontal="center" vertical="center"/>
    </xf>
    <xf numFmtId="0" fontId="39" fillId="2" borderId="54" xfId="0" applyFont="1" applyFill="1" applyBorder="1" applyAlignment="1">
      <alignment horizontal="center" vertical="center"/>
    </xf>
    <xf numFmtId="0" fontId="39" fillId="2" borderId="52" xfId="0" applyFont="1" applyFill="1" applyBorder="1" applyAlignment="1">
      <alignment horizontal="center" vertical="center"/>
    </xf>
    <xf numFmtId="0" fontId="39" fillId="0" borderId="1" xfId="1" applyNumberFormat="1" applyFont="1" applyFill="1" applyBorder="1" applyAlignment="1">
      <alignment horizontal="center" vertical="center"/>
    </xf>
    <xf numFmtId="164" fontId="39" fillId="0" borderId="1" xfId="0" applyNumberFormat="1" applyFont="1" applyFill="1" applyBorder="1" applyAlignment="1">
      <alignment horizontal="center" vertical="center"/>
    </xf>
    <xf numFmtId="164" fontId="39" fillId="0" borderId="8" xfId="0" applyNumberFormat="1" applyFont="1" applyFill="1" applyBorder="1" applyAlignment="1">
      <alignment horizontal="center" vertical="center"/>
    </xf>
    <xf numFmtId="164" fontId="39" fillId="0" borderId="41" xfId="0" applyNumberFormat="1" applyFont="1" applyFill="1" applyBorder="1" applyAlignment="1">
      <alignment horizontal="center" vertical="center"/>
    </xf>
    <xf numFmtId="164" fontId="39" fillId="0" borderId="33" xfId="0" applyNumberFormat="1" applyFont="1" applyFill="1" applyBorder="1" applyAlignment="1">
      <alignment horizontal="center" vertical="center"/>
    </xf>
    <xf numFmtId="164" fontId="39" fillId="0" borderId="39" xfId="0" applyNumberFormat="1" applyFont="1" applyFill="1" applyBorder="1" applyAlignment="1">
      <alignment horizontal="center" vertical="center"/>
    </xf>
    <xf numFmtId="0" fontId="39" fillId="2" borderId="3" xfId="0" applyFont="1" applyFill="1" applyBorder="1" applyAlignment="1">
      <alignment horizontal="center" vertical="center"/>
    </xf>
    <xf numFmtId="0" fontId="39" fillId="2" borderId="17" xfId="0" applyFont="1" applyFill="1" applyBorder="1" applyAlignment="1">
      <alignment horizontal="center" vertical="center"/>
    </xf>
    <xf numFmtId="0" fontId="39" fillId="2" borderId="49" xfId="0" applyFont="1" applyFill="1" applyBorder="1" applyAlignment="1">
      <alignment horizontal="center" vertical="center"/>
    </xf>
    <xf numFmtId="0" fontId="39" fillId="2" borderId="34" xfId="0" applyFont="1" applyFill="1" applyBorder="1" applyAlignment="1">
      <alignment horizontal="center" vertical="center"/>
    </xf>
    <xf numFmtId="0" fontId="39" fillId="2" borderId="36" xfId="0" applyFont="1" applyFill="1" applyBorder="1" applyAlignment="1">
      <alignment horizontal="center" vertical="center"/>
    </xf>
    <xf numFmtId="164" fontId="39" fillId="2" borderId="13" xfId="1" applyNumberFormat="1" applyFont="1" applyFill="1" applyBorder="1" applyAlignment="1">
      <alignment horizontal="center" vertical="center"/>
    </xf>
    <xf numFmtId="164" fontId="39" fillId="2" borderId="53" xfId="1" applyNumberFormat="1" applyFont="1" applyFill="1" applyBorder="1" applyAlignment="1">
      <alignment horizontal="center" vertical="center"/>
    </xf>
    <xf numFmtId="164" fontId="39" fillId="2" borderId="42" xfId="1" applyNumberFormat="1" applyFont="1" applyFill="1" applyBorder="1" applyAlignment="1">
      <alignment horizontal="center" vertical="center"/>
    </xf>
    <xf numFmtId="164" fontId="39" fillId="2" borderId="51" xfId="1" applyNumberFormat="1" applyFont="1" applyFill="1" applyBorder="1" applyAlignment="1">
      <alignment horizontal="center" vertical="center"/>
    </xf>
    <xf numFmtId="164" fontId="39" fillId="2" borderId="31" xfId="1" applyNumberFormat="1" applyFont="1" applyFill="1" applyBorder="1" applyAlignment="1">
      <alignment horizontal="center" vertical="center"/>
    </xf>
    <xf numFmtId="0" fontId="39" fillId="0" borderId="0" xfId="0" applyFont="1"/>
    <xf numFmtId="0" fontId="39" fillId="0" borderId="0" xfId="0" applyFont="1" applyAlignment="1">
      <alignment wrapText="1"/>
    </xf>
    <xf numFmtId="0" fontId="39" fillId="0" borderId="14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46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2" borderId="40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39" fillId="0" borderId="38" xfId="0" applyFont="1" applyBorder="1" applyAlignment="1">
      <alignment horizontal="center" vertical="center" wrapText="1"/>
    </xf>
    <xf numFmtId="0" fontId="39" fillId="0" borderId="33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9" fillId="0" borderId="39" xfId="0" applyFont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/>
    </xf>
    <xf numFmtId="0" fontId="22" fillId="2" borderId="15" xfId="0" applyFont="1" applyFill="1" applyBorder="1" applyAlignment="1">
      <alignment horizontal="center"/>
    </xf>
    <xf numFmtId="0" fontId="22" fillId="2" borderId="33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2" fillId="2" borderId="51" xfId="0" applyFont="1" applyFill="1" applyBorder="1" applyAlignment="1">
      <alignment horizontal="center"/>
    </xf>
    <xf numFmtId="0" fontId="22" fillId="0" borderId="1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1" xfId="0" applyFont="1" applyBorder="1"/>
    <xf numFmtId="0" fontId="42" fillId="0" borderId="23" xfId="0" applyFont="1" applyBorder="1" applyAlignment="1">
      <alignment vertical="center"/>
    </xf>
    <xf numFmtId="0" fontId="42" fillId="0" borderId="8" xfId="0" applyFont="1" applyBorder="1" applyAlignment="1">
      <alignment horizontal="center" vertical="center"/>
    </xf>
    <xf numFmtId="0" fontId="42" fillId="0" borderId="2" xfId="0" applyFont="1" applyBorder="1" applyAlignment="1">
      <alignment vertical="center"/>
    </xf>
    <xf numFmtId="0" fontId="42" fillId="0" borderId="9" xfId="0" applyFont="1" applyBorder="1" applyAlignment="1">
      <alignment vertical="center"/>
    </xf>
    <xf numFmtId="0" fontId="42" fillId="0" borderId="9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 wrapText="1"/>
    </xf>
    <xf numFmtId="0" fontId="22" fillId="0" borderId="14" xfId="0" applyFont="1" applyBorder="1"/>
    <xf numFmtId="0" fontId="22" fillId="0" borderId="4" xfId="0" applyFont="1" applyBorder="1" applyAlignment="1"/>
    <xf numFmtId="0" fontId="22" fillId="0" borderId="1" xfId="0" applyFont="1" applyBorder="1" applyAlignment="1"/>
    <xf numFmtId="0" fontId="22" fillId="0" borderId="0" xfId="0" applyFont="1" applyBorder="1" applyAlignment="1"/>
    <xf numFmtId="0" fontId="22" fillId="0" borderId="14" xfId="0" applyFont="1" applyBorder="1" applyAlignment="1">
      <alignment horizontal="center" vertical="center"/>
    </xf>
    <xf numFmtId="0" fontId="22" fillId="0" borderId="7" xfId="0" applyFont="1" applyBorder="1"/>
    <xf numFmtId="0" fontId="22" fillId="0" borderId="8" xfId="0" applyFont="1" applyBorder="1"/>
    <xf numFmtId="0" fontId="22" fillId="0" borderId="16" xfId="0" applyFont="1" applyBorder="1"/>
    <xf numFmtId="0" fontId="22" fillId="0" borderId="4" xfId="0" applyFont="1" applyFill="1" applyBorder="1" applyAlignment="1">
      <alignment vertical="center" wrapText="1"/>
    </xf>
    <xf numFmtId="0" fontId="22" fillId="0" borderId="14" xfId="0" applyFont="1" applyFill="1" applyBorder="1"/>
    <xf numFmtId="0" fontId="22" fillId="0" borderId="16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/>
    <xf numFmtId="0" fontId="22" fillId="0" borderId="1" xfId="0" applyFont="1" applyFill="1" applyBorder="1" applyAlignment="1"/>
    <xf numFmtId="0" fontId="22" fillId="0" borderId="0" xfId="0" applyFont="1" applyFill="1" applyBorder="1" applyAlignment="1"/>
    <xf numFmtId="0" fontId="22" fillId="0" borderId="14" xfId="0" applyFont="1" applyFill="1" applyBorder="1" applyAlignment="1">
      <alignment horizontal="center" vertical="center"/>
    </xf>
    <xf numFmtId="0" fontId="22" fillId="0" borderId="15" xfId="0" applyFont="1" applyFill="1" applyBorder="1"/>
    <xf numFmtId="0" fontId="22" fillId="0" borderId="16" xfId="0" applyFont="1" applyFill="1" applyBorder="1" applyAlignment="1">
      <alignment wrapText="1"/>
    </xf>
    <xf numFmtId="0" fontId="22" fillId="0" borderId="7" xfId="0" applyFont="1" applyFill="1" applyBorder="1"/>
    <xf numFmtId="0" fontId="22" fillId="0" borderId="16" xfId="0" applyFont="1" applyFill="1" applyBorder="1"/>
    <xf numFmtId="0" fontId="22" fillId="0" borderId="0" xfId="0" applyFont="1" applyBorder="1" applyAlignment="1">
      <alignment horizontal="center" wrapText="1"/>
    </xf>
    <xf numFmtId="0" fontId="22" fillId="0" borderId="2" xfId="0" applyFont="1" applyBorder="1"/>
    <xf numFmtId="0" fontId="22" fillId="0" borderId="0" xfId="0" applyFont="1" applyBorder="1" applyAlignment="1">
      <alignment horizontal="center" vertical="center" wrapText="1"/>
    </xf>
    <xf numFmtId="0" fontId="22" fillId="0" borderId="48" xfId="0" applyFont="1" applyFill="1" applyBorder="1" applyAlignment="1">
      <alignment horizontal="center" wrapText="1"/>
    </xf>
    <xf numFmtId="0" fontId="22" fillId="0" borderId="47" xfId="0" applyFont="1" applyFill="1" applyBorder="1" applyAlignment="1">
      <alignment horizontal="center" wrapText="1"/>
    </xf>
    <xf numFmtId="0" fontId="22" fillId="0" borderId="33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wrapText="1"/>
    </xf>
    <xf numFmtId="0" fontId="22" fillId="0" borderId="39" xfId="0" applyFont="1" applyFill="1" applyBorder="1" applyAlignment="1">
      <alignment horizontal="center" wrapText="1"/>
    </xf>
    <xf numFmtId="0" fontId="22" fillId="0" borderId="41" xfId="0" applyFont="1" applyFill="1" applyBorder="1" applyAlignment="1">
      <alignment horizontal="center"/>
    </xf>
    <xf numFmtId="0" fontId="22" fillId="0" borderId="33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2" fillId="0" borderId="39" xfId="0" applyFont="1" applyFill="1" applyBorder="1" applyAlignment="1">
      <alignment horizontal="center"/>
    </xf>
    <xf numFmtId="0" fontId="22" fillId="2" borderId="16" xfId="0" applyFont="1" applyFill="1" applyBorder="1" applyAlignment="1">
      <alignment horizontal="center"/>
    </xf>
    <xf numFmtId="0" fontId="22" fillId="2" borderId="5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2" fillId="2" borderId="40" xfId="0" applyFont="1" applyFill="1" applyBorder="1" applyAlignment="1">
      <alignment horizontal="center"/>
    </xf>
    <xf numFmtId="0" fontId="22" fillId="2" borderId="10" xfId="0" applyFont="1" applyFill="1" applyBorder="1" applyAlignment="1">
      <alignment horizontal="center"/>
    </xf>
    <xf numFmtId="0" fontId="22" fillId="2" borderId="38" xfId="0" applyFont="1" applyFill="1" applyBorder="1" applyAlignment="1">
      <alignment horizontal="center"/>
    </xf>
    <xf numFmtId="0" fontId="22" fillId="2" borderId="42" xfId="0" applyFont="1" applyFill="1" applyBorder="1" applyAlignment="1">
      <alignment horizontal="center" vertical="center"/>
    </xf>
    <xf numFmtId="164" fontId="22" fillId="2" borderId="12" xfId="0" applyNumberFormat="1" applyFont="1" applyFill="1" applyBorder="1" applyAlignment="1">
      <alignment horizontal="center"/>
    </xf>
    <xf numFmtId="164" fontId="22" fillId="2" borderId="13" xfId="0" applyNumberFormat="1" applyFont="1" applyFill="1" applyBorder="1" applyAlignment="1">
      <alignment horizontal="center"/>
    </xf>
    <xf numFmtId="164" fontId="22" fillId="2" borderId="31" xfId="0" applyNumberFormat="1" applyFont="1" applyFill="1" applyBorder="1" applyAlignment="1">
      <alignment horizontal="center"/>
    </xf>
    <xf numFmtId="0" fontId="22" fillId="0" borderId="48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/>
    </xf>
    <xf numFmtId="0" fontId="22" fillId="0" borderId="21" xfId="0" applyFont="1" applyFill="1" applyBorder="1" applyAlignment="1">
      <alignment horizontal="center"/>
    </xf>
    <xf numFmtId="0" fontId="22" fillId="0" borderId="30" xfId="0" applyFont="1" applyFill="1" applyBorder="1" applyAlignment="1">
      <alignment horizontal="center"/>
    </xf>
    <xf numFmtId="0" fontId="22" fillId="0" borderId="8" xfId="0" applyFont="1" applyFill="1" applyBorder="1" applyAlignment="1">
      <alignment horizontal="center"/>
    </xf>
    <xf numFmtId="0" fontId="22" fillId="0" borderId="62" xfId="0" applyFont="1" applyFill="1" applyBorder="1" applyAlignment="1">
      <alignment horizontal="center"/>
    </xf>
    <xf numFmtId="0" fontId="37" fillId="0" borderId="1" xfId="0" applyFont="1" applyFill="1" applyBorder="1" applyAlignment="1">
      <alignment horizontal="center"/>
    </xf>
    <xf numFmtId="0" fontId="22" fillId="2" borderId="42" xfId="0" applyFont="1" applyFill="1" applyBorder="1" applyAlignment="1">
      <alignment horizontal="center"/>
    </xf>
    <xf numFmtId="0" fontId="22" fillId="2" borderId="12" xfId="0" applyFont="1" applyFill="1" applyBorder="1" applyAlignment="1">
      <alignment horizontal="center"/>
    </xf>
    <xf numFmtId="0" fontId="22" fillId="2" borderId="53" xfId="0" applyFont="1" applyFill="1" applyBorder="1" applyAlignment="1">
      <alignment horizontal="center"/>
    </xf>
    <xf numFmtId="0" fontId="22" fillId="2" borderId="31" xfId="0" applyFont="1" applyFill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36" fillId="2" borderId="1" xfId="0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6" fillId="0" borderId="69" xfId="0" applyFont="1" applyBorder="1" applyAlignment="1">
      <alignment horizontal="center"/>
    </xf>
    <xf numFmtId="0" fontId="22" fillId="0" borderId="35" xfId="0" applyFont="1" applyBorder="1" applyAlignment="1">
      <alignment horizontal="center"/>
    </xf>
    <xf numFmtId="0" fontId="22" fillId="0" borderId="70" xfId="0" applyFont="1" applyBorder="1" applyAlignment="1">
      <alignment horizontal="center"/>
    </xf>
    <xf numFmtId="0" fontId="22" fillId="0" borderId="39" xfId="0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22" fillId="0" borderId="13" xfId="0" applyFont="1" applyBorder="1" applyAlignment="1">
      <alignment horizontal="center"/>
    </xf>
    <xf numFmtId="0" fontId="22" fillId="0" borderId="31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38" xfId="0" applyFont="1" applyBorder="1" applyAlignment="1">
      <alignment horizontal="center"/>
    </xf>
    <xf numFmtId="0" fontId="43" fillId="0" borderId="15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/>
    </xf>
    <xf numFmtId="0" fontId="39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22" fillId="0" borderId="4" xfId="0" applyFont="1" applyFill="1" applyBorder="1" applyAlignment="1">
      <alignment horizontal="center"/>
    </xf>
    <xf numFmtId="0" fontId="22" fillId="0" borderId="8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0" fontId="22" fillId="0" borderId="8" xfId="0" applyFont="1" applyBorder="1" applyAlignment="1">
      <alignment vertical="top" wrapText="1"/>
    </xf>
    <xf numFmtId="0" fontId="22" fillId="0" borderId="0" xfId="0" applyFont="1" applyAlignment="1">
      <alignment vertical="center" wrapText="1"/>
    </xf>
    <xf numFmtId="0" fontId="24" fillId="0" borderId="33" xfId="0" applyFont="1" applyBorder="1" applyAlignment="1">
      <alignment vertical="top"/>
    </xf>
    <xf numFmtId="0" fontId="17" fillId="0" borderId="33" xfId="0" applyFont="1" applyBorder="1" applyAlignment="1">
      <alignment vertical="top"/>
    </xf>
    <xf numFmtId="0" fontId="13" fillId="0" borderId="12" xfId="0" applyFont="1" applyBorder="1" applyAlignment="1">
      <alignment vertical="top"/>
    </xf>
    <xf numFmtId="0" fontId="22" fillId="2" borderId="47" xfId="0" applyFont="1" applyFill="1" applyBorder="1" applyAlignment="1">
      <alignment horizontal="center"/>
    </xf>
    <xf numFmtId="0" fontId="22" fillId="2" borderId="39" xfId="0" applyFont="1" applyFill="1" applyBorder="1" applyAlignment="1">
      <alignment horizontal="center"/>
    </xf>
    <xf numFmtId="0" fontId="22" fillId="2" borderId="36" xfId="0" applyFont="1" applyFill="1" applyBorder="1" applyAlignment="1">
      <alignment horizontal="center"/>
    </xf>
    <xf numFmtId="0" fontId="44" fillId="0" borderId="13" xfId="0" applyFont="1" applyBorder="1" applyAlignment="1">
      <alignment vertical="center"/>
    </xf>
    <xf numFmtId="0" fontId="44" fillId="0" borderId="31" xfId="0" applyFont="1" applyBorder="1" applyAlignment="1">
      <alignment vertical="center"/>
    </xf>
    <xf numFmtId="0" fontId="22" fillId="2" borderId="33" xfId="0" applyFont="1" applyFill="1" applyBorder="1" applyAlignment="1">
      <alignment horizontal="center" vertical="center" wrapText="1"/>
    </xf>
    <xf numFmtId="0" fontId="22" fillId="2" borderId="34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/>
    </xf>
    <xf numFmtId="164" fontId="31" fillId="2" borderId="4" xfId="0" applyNumberFormat="1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164" fontId="31" fillId="2" borderId="1" xfId="0" applyNumberFormat="1" applyFont="1" applyFill="1" applyBorder="1" applyAlignment="1">
      <alignment horizontal="center"/>
    </xf>
    <xf numFmtId="0" fontId="31" fillId="2" borderId="1" xfId="0" applyFont="1" applyFill="1" applyBorder="1" applyAlignment="1">
      <alignment horizontal="center"/>
    </xf>
    <xf numFmtId="164" fontId="22" fillId="2" borderId="4" xfId="0" applyNumberFormat="1" applyFont="1" applyFill="1" applyBorder="1" applyAlignment="1">
      <alignment horizontal="center"/>
    </xf>
    <xf numFmtId="164" fontId="22" fillId="2" borderId="1" xfId="0" applyNumberFormat="1" applyFont="1" applyFill="1" applyBorder="1" applyAlignment="1">
      <alignment horizontal="center"/>
    </xf>
    <xf numFmtId="0" fontId="22" fillId="0" borderId="55" xfId="0" applyFont="1" applyBorder="1" applyAlignment="1">
      <alignment horizontal="center"/>
    </xf>
    <xf numFmtId="0" fontId="22" fillId="0" borderId="56" xfId="0" applyFont="1" applyBorder="1" applyAlignment="1">
      <alignment horizontal="center"/>
    </xf>
    <xf numFmtId="0" fontId="22" fillId="2" borderId="34" xfId="0" applyFont="1" applyFill="1" applyBorder="1" applyAlignment="1">
      <alignment horizontal="center"/>
    </xf>
    <xf numFmtId="0" fontId="22" fillId="2" borderId="57" xfId="0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wrapText="1"/>
    </xf>
    <xf numFmtId="10" fontId="22" fillId="0" borderId="4" xfId="0" applyNumberFormat="1" applyFont="1" applyBorder="1" applyAlignment="1">
      <alignment horizontal="center"/>
    </xf>
    <xf numFmtId="10" fontId="22" fillId="0" borderId="1" xfId="0" applyNumberFormat="1" applyFont="1" applyBorder="1" applyAlignment="1">
      <alignment horizontal="center"/>
    </xf>
    <xf numFmtId="0" fontId="22" fillId="0" borderId="48" xfId="0" applyFont="1" applyBorder="1" applyAlignment="1">
      <alignment horizontal="center" wrapText="1"/>
    </xf>
    <xf numFmtId="0" fontId="22" fillId="0" borderId="46" xfId="0" applyFont="1" applyBorder="1" applyAlignment="1">
      <alignment horizontal="center" wrapText="1"/>
    </xf>
    <xf numFmtId="0" fontId="22" fillId="0" borderId="4" xfId="0" applyFont="1" applyBorder="1" applyAlignment="1">
      <alignment horizontal="center" wrapText="1"/>
    </xf>
    <xf numFmtId="0" fontId="22" fillId="0" borderId="47" xfId="0" applyFont="1" applyBorder="1" applyAlignment="1">
      <alignment horizontal="center" wrapText="1"/>
    </xf>
    <xf numFmtId="0" fontId="22" fillId="0" borderId="41" xfId="0" applyFont="1" applyBorder="1" applyAlignment="1">
      <alignment horizontal="center" wrapText="1"/>
    </xf>
    <xf numFmtId="0" fontId="22" fillId="0" borderId="33" xfId="0" applyFont="1" applyBorder="1" applyAlignment="1">
      <alignment horizontal="center" wrapText="1"/>
    </xf>
    <xf numFmtId="0" fontId="22" fillId="0" borderId="39" xfId="0" applyFont="1" applyBorder="1" applyAlignment="1">
      <alignment horizontal="center" wrapText="1"/>
    </xf>
    <xf numFmtId="0" fontId="26" fillId="0" borderId="0" xfId="0" applyFont="1" applyAlignment="1">
      <alignment horizontal="center"/>
    </xf>
    <xf numFmtId="0" fontId="22" fillId="2" borderId="43" xfId="0" applyFont="1" applyFill="1" applyBorder="1" applyAlignment="1">
      <alignment horizontal="center"/>
    </xf>
    <xf numFmtId="0" fontId="22" fillId="0" borderId="3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34" fillId="0" borderId="0" xfId="0" applyFont="1" applyAlignment="1">
      <alignment horizontal="left" vertical="center"/>
    </xf>
    <xf numFmtId="0" fontId="42" fillId="0" borderId="16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25" fillId="0" borderId="1" xfId="0" applyFont="1" applyBorder="1" applyAlignment="1">
      <alignment horizontal="left" vertical="top"/>
    </xf>
    <xf numFmtId="0" fontId="25" fillId="0" borderId="39" xfId="0" applyFont="1" applyBorder="1" applyAlignment="1">
      <alignment horizontal="left" vertical="top"/>
    </xf>
    <xf numFmtId="0" fontId="24" fillId="0" borderId="1" xfId="0" applyFont="1" applyBorder="1" applyAlignment="1">
      <alignment horizontal="left" vertical="top"/>
    </xf>
    <xf numFmtId="0" fontId="24" fillId="0" borderId="39" xfId="0" applyFont="1" applyBorder="1" applyAlignment="1">
      <alignment horizontal="left" vertical="top"/>
    </xf>
    <xf numFmtId="0" fontId="25" fillId="0" borderId="1" xfId="0" applyFont="1" applyBorder="1" applyAlignment="1">
      <alignment horizontal="left" vertical="top" wrapText="1"/>
    </xf>
    <xf numFmtId="0" fontId="25" fillId="0" borderId="39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39" xfId="0" applyFont="1" applyBorder="1" applyAlignment="1">
      <alignment horizontal="left" vertical="top" wrapText="1"/>
    </xf>
    <xf numFmtId="3" fontId="18" fillId="0" borderId="1" xfId="3" applyNumberFormat="1" applyFont="1" applyFill="1" applyBorder="1" applyAlignment="1">
      <alignment vertical="top" wrapText="1"/>
    </xf>
    <xf numFmtId="3" fontId="18" fillId="0" borderId="39" xfId="3" applyNumberFormat="1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39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/>
    </xf>
    <xf numFmtId="0" fontId="17" fillId="0" borderId="39" xfId="0" applyFont="1" applyBorder="1" applyAlignment="1">
      <alignment horizontal="left" vertical="top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13" fillId="0" borderId="0" xfId="0" applyFont="1" applyAlignment="1">
      <alignment horizontal="left" vertical="top"/>
    </xf>
    <xf numFmtId="3" fontId="25" fillId="0" borderId="1" xfId="2" applyNumberFormat="1" applyFont="1" applyBorder="1" applyAlignment="1">
      <alignment vertical="top" wrapText="1"/>
    </xf>
    <xf numFmtId="3" fontId="25" fillId="0" borderId="39" xfId="2" applyNumberFormat="1" applyFont="1" applyBorder="1" applyAlignment="1">
      <alignment vertical="top" wrapText="1"/>
    </xf>
    <xf numFmtId="3" fontId="25" fillId="0" borderId="1" xfId="3" applyNumberFormat="1" applyFont="1" applyFill="1" applyBorder="1" applyAlignment="1">
      <alignment vertical="top" wrapText="1"/>
    </xf>
    <xf numFmtId="3" fontId="25" fillId="0" borderId="39" xfId="3" applyNumberFormat="1" applyFont="1" applyFill="1" applyBorder="1" applyAlignment="1">
      <alignment vertical="top" wrapText="1"/>
    </xf>
    <xf numFmtId="3" fontId="25" fillId="0" borderId="1" xfId="4" applyNumberFormat="1" applyFont="1" applyFill="1" applyBorder="1" applyAlignment="1">
      <alignment vertical="top" wrapText="1"/>
    </xf>
    <xf numFmtId="3" fontId="25" fillId="0" borderId="39" xfId="4" applyNumberFormat="1" applyFont="1" applyFill="1" applyBorder="1" applyAlignment="1">
      <alignment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31" xfId="0" applyFont="1" applyBorder="1" applyAlignment="1">
      <alignment horizontal="left" vertical="top" wrapText="1"/>
    </xf>
    <xf numFmtId="0" fontId="24" fillId="0" borderId="1" xfId="0" applyFont="1" applyBorder="1" applyAlignment="1">
      <alignment vertical="top"/>
    </xf>
    <xf numFmtId="0" fontId="24" fillId="0" borderId="39" xfId="0" applyFont="1" applyBorder="1" applyAlignment="1">
      <alignment vertical="top"/>
    </xf>
    <xf numFmtId="3" fontId="18" fillId="0" borderId="1" xfId="5" applyNumberFormat="1" applyFont="1" applyFill="1" applyBorder="1" applyAlignment="1">
      <alignment vertical="top" wrapText="1"/>
    </xf>
    <xf numFmtId="3" fontId="18" fillId="0" borderId="39" xfId="5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top"/>
    </xf>
    <xf numFmtId="0" fontId="12" fillId="0" borderId="39" xfId="0" applyFont="1" applyBorder="1" applyAlignment="1">
      <alignment horizontal="left" vertical="top"/>
    </xf>
    <xf numFmtId="3" fontId="18" fillId="0" borderId="1" xfId="0" applyNumberFormat="1" applyFont="1" applyFill="1" applyBorder="1" applyAlignment="1">
      <alignment vertical="top" wrapText="1"/>
    </xf>
    <xf numFmtId="3" fontId="18" fillId="0" borderId="39" xfId="0" applyNumberFormat="1" applyFont="1" applyFill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3" fontId="18" fillId="0" borderId="1" xfId="2" applyNumberFormat="1" applyFont="1" applyFill="1" applyBorder="1" applyAlignment="1">
      <alignment vertical="top" wrapText="1"/>
    </xf>
    <xf numFmtId="3" fontId="18" fillId="0" borderId="39" xfId="2" applyNumberFormat="1" applyFont="1" applyFill="1" applyBorder="1" applyAlignment="1">
      <alignment vertical="top" wrapText="1"/>
    </xf>
    <xf numFmtId="0" fontId="27" fillId="0" borderId="0" xfId="0" applyFont="1" applyBorder="1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46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 wrapText="1"/>
    </xf>
    <xf numFmtId="0" fontId="22" fillId="2" borderId="33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/>
    </xf>
    <xf numFmtId="0" fontId="22" fillId="2" borderId="15" xfId="0" applyFont="1" applyFill="1" applyBorder="1" applyAlignment="1">
      <alignment horizontal="center"/>
    </xf>
    <xf numFmtId="0" fontId="22" fillId="2" borderId="33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2" fillId="2" borderId="54" xfId="0" applyFont="1" applyFill="1" applyBorder="1" applyAlignment="1">
      <alignment horizontal="center"/>
    </xf>
    <xf numFmtId="0" fontId="22" fillId="2" borderId="2" xfId="0" applyFont="1" applyFill="1" applyBorder="1" applyAlignment="1">
      <alignment horizontal="center"/>
    </xf>
    <xf numFmtId="0" fontId="22" fillId="2" borderId="51" xfId="0" applyFont="1" applyFill="1" applyBorder="1" applyAlignment="1">
      <alignment horizontal="center"/>
    </xf>
    <xf numFmtId="0" fontId="22" fillId="2" borderId="29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0" fontId="27" fillId="0" borderId="35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6" fillId="0" borderId="3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26" fillId="0" borderId="17" xfId="0" applyFont="1" applyBorder="1" applyAlignment="1">
      <alignment horizontal="center"/>
    </xf>
    <xf numFmtId="0" fontId="26" fillId="0" borderId="19" xfId="0" applyFont="1" applyBorder="1" applyAlignment="1">
      <alignment horizontal="center"/>
    </xf>
    <xf numFmtId="0" fontId="32" fillId="0" borderId="6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42" fillId="0" borderId="21" xfId="0" applyFont="1" applyBorder="1" applyAlignment="1">
      <alignment horizontal="center" vertical="center"/>
    </xf>
    <xf numFmtId="0" fontId="42" fillId="0" borderId="22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33" xfId="0" applyFont="1" applyBorder="1" applyAlignment="1">
      <alignment vertical="center"/>
    </xf>
    <xf numFmtId="0" fontId="22" fillId="0" borderId="34" xfId="0" applyFont="1" applyBorder="1" applyAlignment="1">
      <alignment vertical="center"/>
    </xf>
    <xf numFmtId="0" fontId="32" fillId="0" borderId="0" xfId="0" applyFont="1" applyAlignment="1">
      <alignment horizontal="center" wrapText="1"/>
    </xf>
    <xf numFmtId="0" fontId="46" fillId="0" borderId="0" xfId="0" applyFont="1" applyAlignment="1">
      <alignment horizontal="center" wrapText="1"/>
    </xf>
    <xf numFmtId="0" fontId="42" fillId="0" borderId="23" xfId="0" applyFont="1" applyBorder="1" applyAlignment="1">
      <alignment horizontal="center" vertical="center"/>
    </xf>
    <xf numFmtId="0" fontId="42" fillId="0" borderId="24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42" fillId="0" borderId="26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wrapText="1"/>
    </xf>
    <xf numFmtId="0" fontId="32" fillId="0" borderId="0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wrapText="1"/>
    </xf>
    <xf numFmtId="0" fontId="39" fillId="0" borderId="0" xfId="0" applyFont="1" applyBorder="1" applyAlignment="1">
      <alignment horizontal="center"/>
    </xf>
    <xf numFmtId="0" fontId="32" fillId="0" borderId="0" xfId="0" applyFont="1" applyFill="1" applyAlignment="1">
      <alignment horizontal="center" vertical="center" wrapText="1"/>
    </xf>
    <xf numFmtId="0" fontId="22" fillId="0" borderId="40" xfId="0" applyFont="1" applyFill="1" applyBorder="1" applyAlignment="1">
      <alignment horizontal="center" vertical="center" wrapText="1"/>
    </xf>
    <xf numFmtId="0" fontId="22" fillId="0" borderId="42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wrapText="1"/>
    </xf>
    <xf numFmtId="0" fontId="22" fillId="0" borderId="29" xfId="0" applyFont="1" applyFill="1" applyBorder="1" applyAlignment="1">
      <alignment horizontal="center" wrapText="1"/>
    </xf>
    <xf numFmtId="0" fontId="22" fillId="0" borderId="21" xfId="0" applyFont="1" applyFill="1" applyBorder="1" applyAlignment="1">
      <alignment horizontal="center" wrapText="1"/>
    </xf>
    <xf numFmtId="0" fontId="22" fillId="0" borderId="23" xfId="0" applyFont="1" applyFill="1" applyBorder="1" applyAlignment="1">
      <alignment horizontal="center" wrapText="1"/>
    </xf>
    <xf numFmtId="0" fontId="22" fillId="0" borderId="30" xfId="0" applyFont="1" applyFill="1" applyBorder="1" applyAlignment="1">
      <alignment horizontal="center" wrapText="1"/>
    </xf>
    <xf numFmtId="0" fontId="22" fillId="0" borderId="24" xfId="0" applyFont="1" applyFill="1" applyBorder="1" applyAlignment="1">
      <alignment horizontal="center" wrapText="1"/>
    </xf>
    <xf numFmtId="0" fontId="22" fillId="0" borderId="28" xfId="0" applyFont="1" applyFill="1" applyBorder="1" applyAlignment="1">
      <alignment horizontal="center" wrapText="1"/>
    </xf>
    <xf numFmtId="0" fontId="22" fillId="0" borderId="10" xfId="0" applyFont="1" applyFill="1" applyBorder="1" applyAlignment="1">
      <alignment horizontal="center" wrapText="1"/>
    </xf>
    <xf numFmtId="0" fontId="22" fillId="0" borderId="12" xfId="0" applyFont="1" applyFill="1" applyBorder="1" applyAlignment="1">
      <alignment horizontal="center" wrapText="1"/>
    </xf>
    <xf numFmtId="0" fontId="22" fillId="0" borderId="20" xfId="0" applyFont="1" applyFill="1" applyBorder="1" applyAlignment="1">
      <alignment horizontal="center" wrapText="1"/>
    </xf>
    <xf numFmtId="0" fontId="22" fillId="0" borderId="27" xfId="0" applyFont="1" applyFill="1" applyBorder="1" applyAlignment="1">
      <alignment horizontal="center" wrapText="1"/>
    </xf>
    <xf numFmtId="0" fontId="22" fillId="0" borderId="44" xfId="0" applyFont="1" applyFill="1" applyBorder="1" applyAlignment="1">
      <alignment horizontal="center" vertical="center" wrapText="1"/>
    </xf>
    <xf numFmtId="0" fontId="22" fillId="0" borderId="45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35" fillId="0" borderId="35" xfId="0" applyFont="1" applyFill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0" xfId="0" applyAlignment="1">
      <alignment horizontal="center"/>
    </xf>
    <xf numFmtId="0" fontId="22" fillId="0" borderId="33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32" fillId="0" borderId="67" xfId="0" applyFont="1" applyBorder="1" applyAlignment="1">
      <alignment horizontal="center" vertical="top" wrapText="1"/>
    </xf>
    <xf numFmtId="0" fontId="32" fillId="0" borderId="64" xfId="0" applyFont="1" applyBorder="1" applyAlignment="1">
      <alignment horizontal="center" vertical="top" wrapText="1"/>
    </xf>
    <xf numFmtId="0" fontId="32" fillId="0" borderId="68" xfId="0" applyFont="1" applyBorder="1" applyAlignment="1">
      <alignment horizontal="center" vertical="top" wrapText="1"/>
    </xf>
    <xf numFmtId="0" fontId="22" fillId="0" borderId="63" xfId="0" applyFont="1" applyBorder="1" applyAlignment="1">
      <alignment horizontal="center" vertical="center" wrapText="1"/>
    </xf>
    <xf numFmtId="0" fontId="22" fillId="0" borderId="64" xfId="0" applyFont="1" applyBorder="1" applyAlignment="1">
      <alignment horizontal="center" vertical="center" wrapText="1"/>
    </xf>
    <xf numFmtId="0" fontId="22" fillId="0" borderId="65" xfId="0" applyFont="1" applyBorder="1" applyAlignment="1">
      <alignment horizontal="center" vertical="center" wrapText="1"/>
    </xf>
    <xf numFmtId="0" fontId="22" fillId="0" borderId="58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6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2" fillId="0" borderId="0" xfId="0" applyFont="1" applyBorder="1" applyAlignment="1">
      <alignment horizontal="center" wrapText="1"/>
    </xf>
    <xf numFmtId="0" fontId="32" fillId="0" borderId="35" xfId="0" applyFont="1" applyFill="1" applyBorder="1" applyAlignment="1">
      <alignment horizontal="center" wrapText="1"/>
    </xf>
    <xf numFmtId="0" fontId="22" fillId="0" borderId="59" xfId="0" applyFont="1" applyBorder="1" applyAlignment="1">
      <alignment horizontal="center" vertical="center" wrapText="1"/>
    </xf>
    <xf numFmtId="0" fontId="26" fillId="0" borderId="58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wrapText="1"/>
    </xf>
    <xf numFmtId="0" fontId="32" fillId="0" borderId="9" xfId="0" applyFont="1" applyBorder="1" applyAlignment="1">
      <alignment horizontal="center" wrapText="1"/>
    </xf>
    <xf numFmtId="0" fontId="32" fillId="0" borderId="2" xfId="0" applyFont="1" applyBorder="1" applyAlignment="1">
      <alignment horizontal="center" wrapText="1"/>
    </xf>
    <xf numFmtId="0" fontId="26" fillId="0" borderId="4" xfId="0" applyFont="1" applyBorder="1" applyAlignment="1">
      <alignment horizontal="center" vertical="center" wrapText="1"/>
    </xf>
  </cellXfs>
  <cellStyles count="8">
    <cellStyle name="Normálna" xfId="0" builtinId="0"/>
    <cellStyle name="Normálna 2" xfId="7" xr:uid="{00000000-0005-0000-0000-000001000000}"/>
    <cellStyle name="Normálna 3" xfId="6" xr:uid="{00000000-0005-0000-0000-000002000000}"/>
    <cellStyle name="normálne_Databazy_VVŠ_2006_ severská" xfId="3" xr:uid="{00000000-0005-0000-0000-000003000000}"/>
    <cellStyle name="normálne_OVT - Tab_16az23_sprava_VVS_2004" xfId="2" xr:uid="{00000000-0005-0000-0000-000004000000}"/>
    <cellStyle name="normálne_Viest 2" xfId="4" xr:uid="{00000000-0005-0000-0000-000005000000}"/>
    <cellStyle name="normálne_Výročná_správa_o_VŠ_2005_financie_databazy_po_kontrole_OFVŠ_PM" xfId="5" xr:uid="{00000000-0005-0000-0000-000006000000}"/>
    <cellStyle name="Percentá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workbookViewId="0">
      <selection activeCell="A5" sqref="A5:I5"/>
    </sheetView>
  </sheetViews>
  <sheetFormatPr defaultRowHeight="15.75" x14ac:dyDescent="0.25"/>
  <cols>
    <col min="8" max="8" width="9" customWidth="1"/>
    <col min="9" max="9" width="44.875" customWidth="1"/>
  </cols>
  <sheetData>
    <row r="1" spans="1:9" ht="120.75" customHeight="1" x14ac:dyDescent="0.25">
      <c r="A1" s="342" t="s">
        <v>396</v>
      </c>
      <c r="B1" s="342"/>
      <c r="C1" s="342"/>
      <c r="D1" s="342"/>
      <c r="E1" s="342"/>
      <c r="F1" s="342"/>
      <c r="G1" s="342"/>
      <c r="H1" s="342"/>
      <c r="I1" s="342"/>
    </row>
    <row r="2" spans="1:9" ht="59.25" customHeight="1" x14ac:dyDescent="0.25">
      <c r="A2" s="342"/>
      <c r="B2" s="342"/>
      <c r="C2" s="342"/>
      <c r="D2" s="342"/>
      <c r="E2" s="342"/>
      <c r="F2" s="342"/>
      <c r="G2" s="342"/>
      <c r="H2" s="342"/>
      <c r="I2" s="342"/>
    </row>
    <row r="3" spans="1:9" ht="120" hidden="1" customHeight="1" x14ac:dyDescent="0.25">
      <c r="A3" s="342"/>
      <c r="B3" s="342"/>
      <c r="C3" s="342"/>
      <c r="D3" s="342"/>
      <c r="E3" s="342"/>
      <c r="F3" s="342"/>
      <c r="G3" s="342"/>
      <c r="H3" s="342"/>
      <c r="I3" s="342"/>
    </row>
    <row r="4" spans="1:9" ht="1.5" customHeight="1" x14ac:dyDescent="0.85">
      <c r="A4" s="102"/>
      <c r="B4" s="102"/>
      <c r="C4" s="102"/>
      <c r="D4" s="102"/>
      <c r="E4" s="102"/>
      <c r="F4" s="102"/>
      <c r="G4" s="102"/>
      <c r="H4" s="102"/>
      <c r="I4" s="102"/>
    </row>
    <row r="5" spans="1:9" ht="49.5" x14ac:dyDescent="0.85">
      <c r="A5" s="341" t="s">
        <v>0</v>
      </c>
      <c r="B5" s="341"/>
      <c r="C5" s="341"/>
      <c r="D5" s="341"/>
      <c r="E5" s="341"/>
      <c r="F5" s="341"/>
      <c r="G5" s="341"/>
      <c r="H5" s="341"/>
      <c r="I5" s="341"/>
    </row>
    <row r="6" spans="1:9" ht="147.75" customHeight="1" x14ac:dyDescent="0.25">
      <c r="A6" s="339" t="s">
        <v>395</v>
      </c>
      <c r="B6" s="339"/>
      <c r="C6" s="339"/>
      <c r="D6" s="339"/>
      <c r="E6" s="339"/>
      <c r="F6" s="339"/>
      <c r="G6" s="339"/>
      <c r="H6" s="339"/>
      <c r="I6" s="339"/>
    </row>
    <row r="7" spans="1:9" ht="49.5" x14ac:dyDescent="0.85">
      <c r="A7" s="343"/>
      <c r="B7" s="343"/>
      <c r="C7" s="343"/>
      <c r="D7" s="343"/>
      <c r="E7" s="343"/>
      <c r="F7" s="343"/>
      <c r="G7" s="343"/>
      <c r="H7" s="343"/>
      <c r="I7" s="343"/>
    </row>
  </sheetData>
  <mergeCells count="3">
    <mergeCell ref="A5:I5"/>
    <mergeCell ref="A1:I3"/>
    <mergeCell ref="A7:I7"/>
  </mergeCells>
  <pageMargins left="1.1811023622047245" right="0.31496062992125984" top="1.1811023622047245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T27"/>
  <sheetViews>
    <sheetView workbookViewId="0">
      <selection activeCell="B14" sqref="B14:F14"/>
    </sheetView>
  </sheetViews>
  <sheetFormatPr defaultRowHeight="15.75" x14ac:dyDescent="0.25"/>
  <cols>
    <col min="1" max="1" width="13.625" style="23" customWidth="1"/>
    <col min="2" max="2" width="26.625" style="23" customWidth="1"/>
    <col min="3" max="5" width="8" style="23" customWidth="1"/>
    <col min="6" max="6" width="51.125" style="23" customWidth="1"/>
    <col min="7" max="8" width="8" style="23" customWidth="1"/>
    <col min="9" max="9" width="7.75" style="23" customWidth="1"/>
    <col min="11" max="11" width="9.75" customWidth="1"/>
    <col min="257" max="257" width="12.125" customWidth="1"/>
    <col min="258" max="264" width="8" customWidth="1"/>
    <col min="265" max="265" width="7.75" customWidth="1"/>
    <col min="267" max="267" width="9.75" customWidth="1"/>
    <col min="513" max="513" width="12.125" customWidth="1"/>
    <col min="514" max="520" width="8" customWidth="1"/>
    <col min="521" max="521" width="7.75" customWidth="1"/>
    <col min="523" max="523" width="9.75" customWidth="1"/>
    <col min="769" max="769" width="12.125" customWidth="1"/>
    <col min="770" max="776" width="8" customWidth="1"/>
    <col min="777" max="777" width="7.75" customWidth="1"/>
    <col min="779" max="779" width="9.75" customWidth="1"/>
    <col min="1025" max="1025" width="12.125" customWidth="1"/>
    <col min="1026" max="1032" width="8" customWidth="1"/>
    <col min="1033" max="1033" width="7.75" customWidth="1"/>
    <col min="1035" max="1035" width="9.75" customWidth="1"/>
    <col min="1281" max="1281" width="12.125" customWidth="1"/>
    <col min="1282" max="1288" width="8" customWidth="1"/>
    <col min="1289" max="1289" width="7.75" customWidth="1"/>
    <col min="1291" max="1291" width="9.75" customWidth="1"/>
    <col min="1537" max="1537" width="12.125" customWidth="1"/>
    <col min="1538" max="1544" width="8" customWidth="1"/>
    <col min="1545" max="1545" width="7.75" customWidth="1"/>
    <col min="1547" max="1547" width="9.75" customWidth="1"/>
    <col min="1793" max="1793" width="12.125" customWidth="1"/>
    <col min="1794" max="1800" width="8" customWidth="1"/>
    <col min="1801" max="1801" width="7.75" customWidth="1"/>
    <col min="1803" max="1803" width="9.75" customWidth="1"/>
    <col min="2049" max="2049" width="12.125" customWidth="1"/>
    <col min="2050" max="2056" width="8" customWidth="1"/>
    <col min="2057" max="2057" width="7.75" customWidth="1"/>
    <col min="2059" max="2059" width="9.75" customWidth="1"/>
    <col min="2305" max="2305" width="12.125" customWidth="1"/>
    <col min="2306" max="2312" width="8" customWidth="1"/>
    <col min="2313" max="2313" width="7.75" customWidth="1"/>
    <col min="2315" max="2315" width="9.75" customWidth="1"/>
    <col min="2561" max="2561" width="12.125" customWidth="1"/>
    <col min="2562" max="2568" width="8" customWidth="1"/>
    <col min="2569" max="2569" width="7.75" customWidth="1"/>
    <col min="2571" max="2571" width="9.75" customWidth="1"/>
    <col min="2817" max="2817" width="12.125" customWidth="1"/>
    <col min="2818" max="2824" width="8" customWidth="1"/>
    <col min="2825" max="2825" width="7.75" customWidth="1"/>
    <col min="2827" max="2827" width="9.75" customWidth="1"/>
    <col min="3073" max="3073" width="12.125" customWidth="1"/>
    <col min="3074" max="3080" width="8" customWidth="1"/>
    <col min="3081" max="3081" width="7.75" customWidth="1"/>
    <col min="3083" max="3083" width="9.75" customWidth="1"/>
    <col min="3329" max="3329" width="12.125" customWidth="1"/>
    <col min="3330" max="3336" width="8" customWidth="1"/>
    <col min="3337" max="3337" width="7.75" customWidth="1"/>
    <col min="3339" max="3339" width="9.75" customWidth="1"/>
    <col min="3585" max="3585" width="12.125" customWidth="1"/>
    <col min="3586" max="3592" width="8" customWidth="1"/>
    <col min="3593" max="3593" width="7.75" customWidth="1"/>
    <col min="3595" max="3595" width="9.75" customWidth="1"/>
    <col min="3841" max="3841" width="12.125" customWidth="1"/>
    <col min="3842" max="3848" width="8" customWidth="1"/>
    <col min="3849" max="3849" width="7.75" customWidth="1"/>
    <col min="3851" max="3851" width="9.75" customWidth="1"/>
    <col min="4097" max="4097" width="12.125" customWidth="1"/>
    <col min="4098" max="4104" width="8" customWidth="1"/>
    <col min="4105" max="4105" width="7.75" customWidth="1"/>
    <col min="4107" max="4107" width="9.75" customWidth="1"/>
    <col min="4353" max="4353" width="12.125" customWidth="1"/>
    <col min="4354" max="4360" width="8" customWidth="1"/>
    <col min="4361" max="4361" width="7.75" customWidth="1"/>
    <col min="4363" max="4363" width="9.75" customWidth="1"/>
    <col min="4609" max="4609" width="12.125" customWidth="1"/>
    <col min="4610" max="4616" width="8" customWidth="1"/>
    <col min="4617" max="4617" width="7.75" customWidth="1"/>
    <col min="4619" max="4619" width="9.75" customWidth="1"/>
    <col min="4865" max="4865" width="12.125" customWidth="1"/>
    <col min="4866" max="4872" width="8" customWidth="1"/>
    <col min="4873" max="4873" width="7.75" customWidth="1"/>
    <col min="4875" max="4875" width="9.75" customWidth="1"/>
    <col min="5121" max="5121" width="12.125" customWidth="1"/>
    <col min="5122" max="5128" width="8" customWidth="1"/>
    <col min="5129" max="5129" width="7.75" customWidth="1"/>
    <col min="5131" max="5131" width="9.75" customWidth="1"/>
    <col min="5377" max="5377" width="12.125" customWidth="1"/>
    <col min="5378" max="5384" width="8" customWidth="1"/>
    <col min="5385" max="5385" width="7.75" customWidth="1"/>
    <col min="5387" max="5387" width="9.75" customWidth="1"/>
    <col min="5633" max="5633" width="12.125" customWidth="1"/>
    <col min="5634" max="5640" width="8" customWidth="1"/>
    <col min="5641" max="5641" width="7.75" customWidth="1"/>
    <col min="5643" max="5643" width="9.75" customWidth="1"/>
    <col min="5889" max="5889" width="12.125" customWidth="1"/>
    <col min="5890" max="5896" width="8" customWidth="1"/>
    <col min="5897" max="5897" width="7.75" customWidth="1"/>
    <col min="5899" max="5899" width="9.75" customWidth="1"/>
    <col min="6145" max="6145" width="12.125" customWidth="1"/>
    <col min="6146" max="6152" width="8" customWidth="1"/>
    <col min="6153" max="6153" width="7.75" customWidth="1"/>
    <col min="6155" max="6155" width="9.75" customWidth="1"/>
    <col min="6401" max="6401" width="12.125" customWidth="1"/>
    <col min="6402" max="6408" width="8" customWidth="1"/>
    <col min="6409" max="6409" width="7.75" customWidth="1"/>
    <col min="6411" max="6411" width="9.75" customWidth="1"/>
    <col min="6657" max="6657" width="12.125" customWidth="1"/>
    <col min="6658" max="6664" width="8" customWidth="1"/>
    <col min="6665" max="6665" width="7.75" customWidth="1"/>
    <col min="6667" max="6667" width="9.75" customWidth="1"/>
    <col min="6913" max="6913" width="12.125" customWidth="1"/>
    <col min="6914" max="6920" width="8" customWidth="1"/>
    <col min="6921" max="6921" width="7.75" customWidth="1"/>
    <col min="6923" max="6923" width="9.75" customWidth="1"/>
    <col min="7169" max="7169" width="12.125" customWidth="1"/>
    <col min="7170" max="7176" width="8" customWidth="1"/>
    <col min="7177" max="7177" width="7.75" customWidth="1"/>
    <col min="7179" max="7179" width="9.75" customWidth="1"/>
    <col min="7425" max="7425" width="12.125" customWidth="1"/>
    <col min="7426" max="7432" width="8" customWidth="1"/>
    <col min="7433" max="7433" width="7.75" customWidth="1"/>
    <col min="7435" max="7435" width="9.75" customWidth="1"/>
    <col min="7681" max="7681" width="12.125" customWidth="1"/>
    <col min="7682" max="7688" width="8" customWidth="1"/>
    <col min="7689" max="7689" width="7.75" customWidth="1"/>
    <col min="7691" max="7691" width="9.75" customWidth="1"/>
    <col min="7937" max="7937" width="12.125" customWidth="1"/>
    <col min="7938" max="7944" width="8" customWidth="1"/>
    <col min="7945" max="7945" width="7.75" customWidth="1"/>
    <col min="7947" max="7947" width="9.75" customWidth="1"/>
    <col min="8193" max="8193" width="12.125" customWidth="1"/>
    <col min="8194" max="8200" width="8" customWidth="1"/>
    <col min="8201" max="8201" width="7.75" customWidth="1"/>
    <col min="8203" max="8203" width="9.75" customWidth="1"/>
    <col min="8449" max="8449" width="12.125" customWidth="1"/>
    <col min="8450" max="8456" width="8" customWidth="1"/>
    <col min="8457" max="8457" width="7.75" customWidth="1"/>
    <col min="8459" max="8459" width="9.75" customWidth="1"/>
    <col min="8705" max="8705" width="12.125" customWidth="1"/>
    <col min="8706" max="8712" width="8" customWidth="1"/>
    <col min="8713" max="8713" width="7.75" customWidth="1"/>
    <col min="8715" max="8715" width="9.75" customWidth="1"/>
    <col min="8961" max="8961" width="12.125" customWidth="1"/>
    <col min="8962" max="8968" width="8" customWidth="1"/>
    <col min="8969" max="8969" width="7.75" customWidth="1"/>
    <col min="8971" max="8971" width="9.75" customWidth="1"/>
    <col min="9217" max="9217" width="12.125" customWidth="1"/>
    <col min="9218" max="9224" width="8" customWidth="1"/>
    <col min="9225" max="9225" width="7.75" customWidth="1"/>
    <col min="9227" max="9227" width="9.75" customWidth="1"/>
    <col min="9473" max="9473" width="12.125" customWidth="1"/>
    <col min="9474" max="9480" width="8" customWidth="1"/>
    <col min="9481" max="9481" width="7.75" customWidth="1"/>
    <col min="9483" max="9483" width="9.75" customWidth="1"/>
    <col min="9729" max="9729" width="12.125" customWidth="1"/>
    <col min="9730" max="9736" width="8" customWidth="1"/>
    <col min="9737" max="9737" width="7.75" customWidth="1"/>
    <col min="9739" max="9739" width="9.75" customWidth="1"/>
    <col min="9985" max="9985" width="12.125" customWidth="1"/>
    <col min="9986" max="9992" width="8" customWidth="1"/>
    <col min="9993" max="9993" width="7.75" customWidth="1"/>
    <col min="9995" max="9995" width="9.75" customWidth="1"/>
    <col min="10241" max="10241" width="12.125" customWidth="1"/>
    <col min="10242" max="10248" width="8" customWidth="1"/>
    <col min="10249" max="10249" width="7.75" customWidth="1"/>
    <col min="10251" max="10251" width="9.75" customWidth="1"/>
    <col min="10497" max="10497" width="12.125" customWidth="1"/>
    <col min="10498" max="10504" width="8" customWidth="1"/>
    <col min="10505" max="10505" width="7.75" customWidth="1"/>
    <col min="10507" max="10507" width="9.75" customWidth="1"/>
    <col min="10753" max="10753" width="12.125" customWidth="1"/>
    <col min="10754" max="10760" width="8" customWidth="1"/>
    <col min="10761" max="10761" width="7.75" customWidth="1"/>
    <col min="10763" max="10763" width="9.75" customWidth="1"/>
    <col min="11009" max="11009" width="12.125" customWidth="1"/>
    <col min="11010" max="11016" width="8" customWidth="1"/>
    <col min="11017" max="11017" width="7.75" customWidth="1"/>
    <col min="11019" max="11019" width="9.75" customWidth="1"/>
    <col min="11265" max="11265" width="12.125" customWidth="1"/>
    <col min="11266" max="11272" width="8" customWidth="1"/>
    <col min="11273" max="11273" width="7.75" customWidth="1"/>
    <col min="11275" max="11275" width="9.75" customWidth="1"/>
    <col min="11521" max="11521" width="12.125" customWidth="1"/>
    <col min="11522" max="11528" width="8" customWidth="1"/>
    <col min="11529" max="11529" width="7.75" customWidth="1"/>
    <col min="11531" max="11531" width="9.75" customWidth="1"/>
    <col min="11777" max="11777" width="12.125" customWidth="1"/>
    <col min="11778" max="11784" width="8" customWidth="1"/>
    <col min="11785" max="11785" width="7.75" customWidth="1"/>
    <col min="11787" max="11787" width="9.75" customWidth="1"/>
    <col min="12033" max="12033" width="12.125" customWidth="1"/>
    <col min="12034" max="12040" width="8" customWidth="1"/>
    <col min="12041" max="12041" width="7.75" customWidth="1"/>
    <col min="12043" max="12043" width="9.75" customWidth="1"/>
    <col min="12289" max="12289" width="12.125" customWidth="1"/>
    <col min="12290" max="12296" width="8" customWidth="1"/>
    <col min="12297" max="12297" width="7.75" customWidth="1"/>
    <col min="12299" max="12299" width="9.75" customWidth="1"/>
    <col min="12545" max="12545" width="12.125" customWidth="1"/>
    <col min="12546" max="12552" width="8" customWidth="1"/>
    <col min="12553" max="12553" width="7.75" customWidth="1"/>
    <col min="12555" max="12555" width="9.75" customWidth="1"/>
    <col min="12801" max="12801" width="12.125" customWidth="1"/>
    <col min="12802" max="12808" width="8" customWidth="1"/>
    <col min="12809" max="12809" width="7.75" customWidth="1"/>
    <col min="12811" max="12811" width="9.75" customWidth="1"/>
    <col min="13057" max="13057" width="12.125" customWidth="1"/>
    <col min="13058" max="13064" width="8" customWidth="1"/>
    <col min="13065" max="13065" width="7.75" customWidth="1"/>
    <col min="13067" max="13067" width="9.75" customWidth="1"/>
    <col min="13313" max="13313" width="12.125" customWidth="1"/>
    <col min="13314" max="13320" width="8" customWidth="1"/>
    <col min="13321" max="13321" width="7.75" customWidth="1"/>
    <col min="13323" max="13323" width="9.75" customWidth="1"/>
    <col min="13569" max="13569" width="12.125" customWidth="1"/>
    <col min="13570" max="13576" width="8" customWidth="1"/>
    <col min="13577" max="13577" width="7.75" customWidth="1"/>
    <col min="13579" max="13579" width="9.75" customWidth="1"/>
    <col min="13825" max="13825" width="12.125" customWidth="1"/>
    <col min="13826" max="13832" width="8" customWidth="1"/>
    <col min="13833" max="13833" width="7.75" customWidth="1"/>
    <col min="13835" max="13835" width="9.75" customWidth="1"/>
    <col min="14081" max="14081" width="12.125" customWidth="1"/>
    <col min="14082" max="14088" width="8" customWidth="1"/>
    <col min="14089" max="14089" width="7.75" customWidth="1"/>
    <col min="14091" max="14091" width="9.75" customWidth="1"/>
    <col min="14337" max="14337" width="12.125" customWidth="1"/>
    <col min="14338" max="14344" width="8" customWidth="1"/>
    <col min="14345" max="14345" width="7.75" customWidth="1"/>
    <col min="14347" max="14347" width="9.75" customWidth="1"/>
    <col min="14593" max="14593" width="12.125" customWidth="1"/>
    <col min="14594" max="14600" width="8" customWidth="1"/>
    <col min="14601" max="14601" width="7.75" customWidth="1"/>
    <col min="14603" max="14603" width="9.75" customWidth="1"/>
    <col min="14849" max="14849" width="12.125" customWidth="1"/>
    <col min="14850" max="14856" width="8" customWidth="1"/>
    <col min="14857" max="14857" width="7.75" customWidth="1"/>
    <col min="14859" max="14859" width="9.75" customWidth="1"/>
    <col min="15105" max="15105" width="12.125" customWidth="1"/>
    <col min="15106" max="15112" width="8" customWidth="1"/>
    <col min="15113" max="15113" width="7.75" customWidth="1"/>
    <col min="15115" max="15115" width="9.75" customWidth="1"/>
    <col min="15361" max="15361" width="12.125" customWidth="1"/>
    <col min="15362" max="15368" width="8" customWidth="1"/>
    <col min="15369" max="15369" width="7.75" customWidth="1"/>
    <col min="15371" max="15371" width="9.75" customWidth="1"/>
    <col min="15617" max="15617" width="12.125" customWidth="1"/>
    <col min="15618" max="15624" width="8" customWidth="1"/>
    <col min="15625" max="15625" width="7.75" customWidth="1"/>
    <col min="15627" max="15627" width="9.75" customWidth="1"/>
    <col min="15873" max="15873" width="12.125" customWidth="1"/>
    <col min="15874" max="15880" width="8" customWidth="1"/>
    <col min="15881" max="15881" width="7.75" customWidth="1"/>
    <col min="15883" max="15883" width="9.75" customWidth="1"/>
    <col min="16129" max="16129" width="12.125" customWidth="1"/>
    <col min="16130" max="16136" width="8" customWidth="1"/>
    <col min="16137" max="16137" width="7.75" customWidth="1"/>
    <col min="16139" max="16139" width="9.75" customWidth="1"/>
  </cols>
  <sheetData>
    <row r="1" spans="1:20" ht="21.75" customHeight="1" x14ac:dyDescent="0.25">
      <c r="A1" s="358" t="s">
        <v>1</v>
      </c>
      <c r="B1" s="359"/>
      <c r="C1" s="359"/>
      <c r="D1" s="359"/>
      <c r="E1" s="359"/>
      <c r="F1" s="360"/>
    </row>
    <row r="2" spans="1:20" ht="20.100000000000001" customHeight="1" x14ac:dyDescent="0.25">
      <c r="A2" s="302" t="s">
        <v>2</v>
      </c>
      <c r="B2" s="344" t="s">
        <v>228</v>
      </c>
      <c r="C2" s="344"/>
      <c r="D2" s="344"/>
      <c r="E2" s="344"/>
      <c r="F2" s="345"/>
      <c r="G2" s="25"/>
      <c r="H2" s="25"/>
      <c r="I2" s="24"/>
      <c r="J2" s="26"/>
      <c r="K2" s="26"/>
    </row>
    <row r="3" spans="1:20" ht="20.100000000000001" customHeight="1" x14ac:dyDescent="0.25">
      <c r="A3" s="302" t="s">
        <v>3</v>
      </c>
      <c r="B3" s="346" t="s">
        <v>4</v>
      </c>
      <c r="C3" s="346"/>
      <c r="D3" s="346"/>
      <c r="E3" s="346"/>
      <c r="F3" s="347"/>
      <c r="G3" s="24"/>
      <c r="H3" s="24"/>
      <c r="I3" s="24"/>
      <c r="J3" s="26"/>
      <c r="K3" s="26"/>
    </row>
    <row r="4" spans="1:20" ht="20.100000000000001" customHeight="1" x14ac:dyDescent="0.25">
      <c r="A4" s="302" t="s">
        <v>5</v>
      </c>
      <c r="B4" s="348" t="s">
        <v>266</v>
      </c>
      <c r="C4" s="348"/>
      <c r="D4" s="348"/>
      <c r="E4" s="348"/>
      <c r="F4" s="349"/>
    </row>
    <row r="5" spans="1:20" ht="20.100000000000001" customHeight="1" x14ac:dyDescent="0.25">
      <c r="A5" s="302" t="s">
        <v>6</v>
      </c>
      <c r="B5" s="350" t="s">
        <v>229</v>
      </c>
      <c r="C5" s="350"/>
      <c r="D5" s="350"/>
      <c r="E5" s="350"/>
      <c r="F5" s="351"/>
      <c r="G5" s="24"/>
      <c r="H5" s="24"/>
      <c r="I5" s="24"/>
      <c r="J5" s="26"/>
      <c r="K5" s="26"/>
    </row>
    <row r="6" spans="1:20" ht="20.100000000000001" customHeight="1" x14ac:dyDescent="0.25">
      <c r="A6" s="302" t="s">
        <v>7</v>
      </c>
      <c r="B6" s="346" t="s">
        <v>230</v>
      </c>
      <c r="C6" s="346"/>
      <c r="D6" s="346"/>
      <c r="E6" s="346"/>
      <c r="F6" s="347"/>
      <c r="G6" s="24"/>
      <c r="H6" s="24"/>
      <c r="I6" s="24"/>
      <c r="J6" s="26"/>
      <c r="K6" s="26"/>
    </row>
    <row r="7" spans="1:20" ht="20.100000000000001" customHeight="1" x14ac:dyDescent="0.25">
      <c r="A7" s="302" t="s">
        <v>8</v>
      </c>
      <c r="B7" s="346" t="s">
        <v>231</v>
      </c>
      <c r="C7" s="346"/>
      <c r="D7" s="346"/>
      <c r="E7" s="346"/>
      <c r="F7" s="347"/>
      <c r="G7" s="24"/>
      <c r="H7" s="24"/>
      <c r="I7" s="24"/>
      <c r="J7" s="26"/>
      <c r="K7" s="26"/>
    </row>
    <row r="8" spans="1:20" ht="20.100000000000001" customHeight="1" x14ac:dyDescent="0.25">
      <c r="A8" s="302" t="s">
        <v>9</v>
      </c>
      <c r="B8" s="346" t="s">
        <v>267</v>
      </c>
      <c r="C8" s="346"/>
      <c r="D8" s="346"/>
      <c r="E8" s="346"/>
      <c r="F8" s="347"/>
      <c r="G8" s="24"/>
      <c r="H8" s="24"/>
      <c r="I8" s="24"/>
      <c r="J8" s="26"/>
      <c r="K8" s="26"/>
      <c r="L8" s="4"/>
      <c r="M8" s="4"/>
      <c r="N8" s="4"/>
    </row>
    <row r="9" spans="1:20" ht="20.100000000000001" customHeight="1" x14ac:dyDescent="0.25">
      <c r="A9" s="303" t="s">
        <v>10</v>
      </c>
      <c r="B9" s="354" t="s">
        <v>232</v>
      </c>
      <c r="C9" s="354"/>
      <c r="D9" s="354"/>
      <c r="E9" s="354"/>
      <c r="F9" s="355"/>
      <c r="G9" s="24"/>
      <c r="H9" s="24"/>
      <c r="I9" s="24"/>
      <c r="J9" s="26"/>
      <c r="K9" s="26"/>
      <c r="L9" s="4"/>
      <c r="M9" s="4"/>
      <c r="N9" s="4"/>
    </row>
    <row r="10" spans="1:20" ht="20.100000000000001" customHeight="1" x14ac:dyDescent="0.25">
      <c r="A10" s="302" t="s">
        <v>11</v>
      </c>
      <c r="B10" s="350" t="s">
        <v>278</v>
      </c>
      <c r="C10" s="350"/>
      <c r="D10" s="350"/>
      <c r="E10" s="350"/>
      <c r="F10" s="351"/>
      <c r="G10" s="24"/>
      <c r="H10" s="24"/>
      <c r="I10" s="24"/>
      <c r="J10" s="26"/>
      <c r="K10" s="26"/>
      <c r="L10" s="4"/>
      <c r="M10" s="4"/>
      <c r="N10" s="4"/>
    </row>
    <row r="11" spans="1:20" ht="20.100000000000001" customHeight="1" x14ac:dyDescent="0.25">
      <c r="A11" s="303" t="s">
        <v>12</v>
      </c>
      <c r="B11" s="356" t="s">
        <v>233</v>
      </c>
      <c r="C11" s="356"/>
      <c r="D11" s="356"/>
      <c r="E11" s="356"/>
      <c r="F11" s="357"/>
      <c r="G11" s="27"/>
      <c r="H11" s="27"/>
      <c r="I11" s="27"/>
      <c r="J11" s="27"/>
      <c r="K11" s="27"/>
      <c r="L11" s="4"/>
      <c r="M11" s="4"/>
      <c r="N11" s="4"/>
    </row>
    <row r="12" spans="1:20" ht="20.100000000000001" customHeight="1" x14ac:dyDescent="0.25">
      <c r="A12" s="303" t="s">
        <v>13</v>
      </c>
      <c r="B12" s="354" t="s">
        <v>234</v>
      </c>
      <c r="C12" s="354"/>
      <c r="D12" s="354"/>
      <c r="E12" s="354"/>
      <c r="F12" s="355"/>
      <c r="G12" s="27"/>
      <c r="H12" s="27"/>
      <c r="I12" s="27"/>
      <c r="J12" s="27"/>
      <c r="K12" s="27"/>
      <c r="L12" s="4"/>
      <c r="M12" s="4"/>
      <c r="N12" s="4"/>
    </row>
    <row r="13" spans="1:20" ht="20.100000000000001" customHeight="1" x14ac:dyDescent="0.25">
      <c r="A13" s="303" t="s">
        <v>14</v>
      </c>
      <c r="B13" s="354" t="s">
        <v>235</v>
      </c>
      <c r="C13" s="354"/>
      <c r="D13" s="354"/>
      <c r="E13" s="354"/>
      <c r="F13" s="355"/>
      <c r="G13" s="39"/>
      <c r="H13" s="39"/>
      <c r="I13" s="39"/>
      <c r="J13" s="26"/>
      <c r="K13" s="26"/>
      <c r="L13" s="4"/>
      <c r="M13" s="4"/>
      <c r="N13" s="4"/>
    </row>
    <row r="14" spans="1:20" ht="20.100000000000001" customHeight="1" x14ac:dyDescent="0.25">
      <c r="A14" s="303" t="s">
        <v>15</v>
      </c>
      <c r="B14" s="376" t="s">
        <v>16</v>
      </c>
      <c r="C14" s="376"/>
      <c r="D14" s="376"/>
      <c r="E14" s="376"/>
      <c r="F14" s="377"/>
      <c r="G14" s="28"/>
      <c r="H14" s="28"/>
      <c r="I14" s="28"/>
      <c r="J14" s="28"/>
      <c r="K14" s="28"/>
    </row>
    <row r="15" spans="1:20" ht="20.100000000000001" customHeight="1" x14ac:dyDescent="0.25">
      <c r="A15" s="303" t="s">
        <v>17</v>
      </c>
      <c r="B15" s="378" t="s">
        <v>279</v>
      </c>
      <c r="C15" s="378"/>
      <c r="D15" s="378"/>
      <c r="E15" s="378"/>
      <c r="F15" s="379"/>
      <c r="G15" s="29"/>
      <c r="H15" s="29"/>
      <c r="I15" s="29"/>
      <c r="J15" s="29"/>
      <c r="K15" s="29"/>
      <c r="L15" s="4"/>
      <c r="M15" s="4"/>
      <c r="N15" s="4"/>
    </row>
    <row r="16" spans="1:20" ht="20.100000000000001" customHeight="1" x14ac:dyDescent="0.25">
      <c r="A16" s="303" t="s">
        <v>18</v>
      </c>
      <c r="B16" s="380" t="s">
        <v>236</v>
      </c>
      <c r="C16" s="380"/>
      <c r="D16" s="380"/>
      <c r="E16" s="380"/>
      <c r="F16" s="381"/>
      <c r="G16" s="30"/>
      <c r="H16" s="30"/>
      <c r="I16" s="30"/>
      <c r="J16" s="30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11" ht="20.100000000000001" customHeight="1" x14ac:dyDescent="0.25">
      <c r="A17" s="302" t="s">
        <v>19</v>
      </c>
      <c r="B17" s="362" t="s">
        <v>268</v>
      </c>
      <c r="C17" s="362"/>
      <c r="D17" s="362"/>
      <c r="E17" s="362"/>
      <c r="F17" s="363"/>
      <c r="G17" s="32"/>
      <c r="H17" s="32"/>
      <c r="I17" s="32"/>
      <c r="J17" s="32"/>
      <c r="K17" s="32"/>
    </row>
    <row r="18" spans="1:11" ht="20.100000000000001" customHeight="1" x14ac:dyDescent="0.25">
      <c r="A18" s="302" t="s">
        <v>20</v>
      </c>
      <c r="B18" s="362" t="s">
        <v>269</v>
      </c>
      <c r="C18" s="362"/>
      <c r="D18" s="362"/>
      <c r="E18" s="362"/>
      <c r="F18" s="363"/>
      <c r="G18" s="32"/>
      <c r="H18" s="32"/>
      <c r="I18" s="32"/>
      <c r="J18" s="33"/>
      <c r="K18" s="33"/>
    </row>
    <row r="19" spans="1:11" ht="20.100000000000001" customHeight="1" x14ac:dyDescent="0.25">
      <c r="A19" s="302" t="s">
        <v>21</v>
      </c>
      <c r="B19" s="364" t="s">
        <v>237</v>
      </c>
      <c r="C19" s="364"/>
      <c r="D19" s="364"/>
      <c r="E19" s="364"/>
      <c r="F19" s="365"/>
      <c r="G19" s="40"/>
      <c r="H19" s="40"/>
      <c r="I19" s="40"/>
      <c r="J19" s="34"/>
      <c r="K19" s="34"/>
    </row>
    <row r="20" spans="1:11" ht="20.100000000000001" customHeight="1" x14ac:dyDescent="0.25">
      <c r="A20" s="302" t="s">
        <v>22</v>
      </c>
      <c r="B20" s="366" t="s">
        <v>238</v>
      </c>
      <c r="C20" s="366"/>
      <c r="D20" s="366"/>
      <c r="E20" s="366"/>
      <c r="F20" s="367"/>
      <c r="G20" s="41"/>
      <c r="H20" s="41"/>
      <c r="I20" s="41"/>
      <c r="J20" s="35"/>
      <c r="K20" s="35"/>
    </row>
    <row r="21" spans="1:11" ht="20.100000000000001" customHeight="1" x14ac:dyDescent="0.25">
      <c r="A21" s="303" t="s">
        <v>23</v>
      </c>
      <c r="B21" s="352" t="s">
        <v>239</v>
      </c>
      <c r="C21" s="352"/>
      <c r="D21" s="352"/>
      <c r="E21" s="352"/>
      <c r="F21" s="353"/>
      <c r="G21" s="40"/>
      <c r="H21" s="40"/>
      <c r="I21" s="40"/>
      <c r="J21" s="34"/>
      <c r="K21" s="34"/>
    </row>
    <row r="22" spans="1:11" ht="20.100000000000001" customHeight="1" x14ac:dyDescent="0.25">
      <c r="A22" s="303" t="s">
        <v>24</v>
      </c>
      <c r="B22" s="352" t="s">
        <v>240</v>
      </c>
      <c r="C22" s="352"/>
      <c r="D22" s="352"/>
      <c r="E22" s="352"/>
      <c r="F22" s="353"/>
      <c r="G22" s="40"/>
      <c r="H22" s="40"/>
      <c r="I22" s="40"/>
      <c r="J22" s="34"/>
      <c r="K22" s="34"/>
    </row>
    <row r="23" spans="1:11" ht="20.100000000000001" customHeight="1" x14ac:dyDescent="0.25">
      <c r="A23" s="303" t="s">
        <v>25</v>
      </c>
      <c r="B23" s="372" t="s">
        <v>241</v>
      </c>
      <c r="C23" s="372"/>
      <c r="D23" s="372"/>
      <c r="E23" s="372"/>
      <c r="F23" s="373"/>
      <c r="G23" s="42"/>
      <c r="H23" s="42"/>
      <c r="I23" s="42"/>
      <c r="J23" s="36"/>
      <c r="K23" s="36"/>
    </row>
    <row r="24" spans="1:11" ht="20.100000000000001" customHeight="1" x14ac:dyDescent="0.25">
      <c r="A24" s="303" t="s">
        <v>26</v>
      </c>
      <c r="B24" s="374" t="s">
        <v>242</v>
      </c>
      <c r="C24" s="374"/>
      <c r="D24" s="374"/>
      <c r="E24" s="374"/>
      <c r="F24" s="375"/>
      <c r="G24" s="29"/>
      <c r="H24" s="29"/>
      <c r="I24" s="29"/>
      <c r="J24" s="37"/>
      <c r="K24" s="37"/>
    </row>
    <row r="25" spans="1:11" ht="20.100000000000001" customHeight="1" x14ac:dyDescent="0.25">
      <c r="A25" s="302" t="s">
        <v>27</v>
      </c>
      <c r="B25" s="370" t="s">
        <v>243</v>
      </c>
      <c r="C25" s="370"/>
      <c r="D25" s="370"/>
      <c r="E25" s="370"/>
      <c r="F25" s="371"/>
      <c r="G25" s="29"/>
      <c r="H25" s="29"/>
      <c r="I25" s="29"/>
      <c r="J25" s="37"/>
      <c r="K25" s="37"/>
    </row>
    <row r="26" spans="1:11" ht="20.100000000000001" customHeight="1" thickBot="1" x14ac:dyDescent="0.3">
      <c r="A26" s="304" t="s">
        <v>199</v>
      </c>
      <c r="B26" s="368" t="s">
        <v>244</v>
      </c>
      <c r="C26" s="368"/>
      <c r="D26" s="368"/>
      <c r="E26" s="368"/>
      <c r="F26" s="369"/>
      <c r="G26" s="59"/>
    </row>
    <row r="27" spans="1:11" x14ac:dyDescent="0.25">
      <c r="A27" s="25"/>
      <c r="B27" s="361"/>
      <c r="C27" s="361"/>
      <c r="D27" s="361"/>
      <c r="E27" s="361"/>
      <c r="F27" s="361"/>
    </row>
  </sheetData>
  <mergeCells count="27">
    <mergeCell ref="A1:F1"/>
    <mergeCell ref="B27:F27"/>
    <mergeCell ref="B12:F12"/>
    <mergeCell ref="B17:F17"/>
    <mergeCell ref="B18:F18"/>
    <mergeCell ref="B19:F19"/>
    <mergeCell ref="B20:F20"/>
    <mergeCell ref="B26:F26"/>
    <mergeCell ref="B25:F25"/>
    <mergeCell ref="B23:F23"/>
    <mergeCell ref="B24:F24"/>
    <mergeCell ref="B13:F13"/>
    <mergeCell ref="B14:F14"/>
    <mergeCell ref="B15:F15"/>
    <mergeCell ref="B16:F16"/>
    <mergeCell ref="B22:F22"/>
    <mergeCell ref="B21:F21"/>
    <mergeCell ref="B7:F7"/>
    <mergeCell ref="B8:F8"/>
    <mergeCell ref="B9:F9"/>
    <mergeCell ref="B10:F10"/>
    <mergeCell ref="B11:F11"/>
    <mergeCell ref="B2:F2"/>
    <mergeCell ref="B3:F3"/>
    <mergeCell ref="B4:F4"/>
    <mergeCell ref="B5:F5"/>
    <mergeCell ref="B6:F6"/>
  </mergeCells>
  <pageMargins left="1.1811023622047245" right="0.31496062992125984" top="0.98425196850393704" bottom="0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A1:L40"/>
  <sheetViews>
    <sheetView view="pageBreakPreview" zoomScaleNormal="100" zoomScaleSheetLayoutView="100" workbookViewId="0">
      <selection activeCell="A39" sqref="A39:XFD39"/>
    </sheetView>
  </sheetViews>
  <sheetFormatPr defaultRowHeight="15.75" x14ac:dyDescent="0.25"/>
  <cols>
    <col min="1" max="1" width="15.125" customWidth="1"/>
    <col min="2" max="2" width="8.25" customWidth="1"/>
    <col min="3" max="3" width="10.625" customWidth="1"/>
    <col min="4" max="4" width="9" customWidth="1"/>
    <col min="5" max="5" width="8.125" customWidth="1"/>
    <col min="6" max="6" width="9.25" customWidth="1"/>
    <col min="7" max="7" width="9.625" customWidth="1"/>
    <col min="8" max="8" width="8.75" customWidth="1"/>
  </cols>
  <sheetData>
    <row r="1" spans="1:12" ht="31.5" customHeight="1" thickBot="1" x14ac:dyDescent="0.45">
      <c r="A1" s="382" t="s">
        <v>245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</row>
    <row r="2" spans="1:12" ht="15.75" customHeight="1" x14ac:dyDescent="0.25">
      <c r="A2" s="383" t="s">
        <v>28</v>
      </c>
      <c r="B2" s="385" t="s">
        <v>29</v>
      </c>
      <c r="C2" s="387" t="s">
        <v>30</v>
      </c>
      <c r="D2" s="387"/>
      <c r="E2" s="387"/>
      <c r="F2" s="387"/>
      <c r="G2" s="387" t="s">
        <v>31</v>
      </c>
      <c r="H2" s="387"/>
      <c r="I2" s="387"/>
      <c r="J2" s="387"/>
      <c r="K2" s="388" t="s">
        <v>32</v>
      </c>
      <c r="L2" s="389"/>
    </row>
    <row r="3" spans="1:12" ht="16.5" thickBot="1" x14ac:dyDescent="0.3">
      <c r="A3" s="384"/>
      <c r="B3" s="386"/>
      <c r="C3" s="308" t="s">
        <v>33</v>
      </c>
      <c r="D3" s="308" t="s">
        <v>34</v>
      </c>
      <c r="E3" s="308" t="s">
        <v>35</v>
      </c>
      <c r="F3" s="308" t="s">
        <v>34</v>
      </c>
      <c r="G3" s="308" t="s">
        <v>33</v>
      </c>
      <c r="H3" s="308" t="s">
        <v>34</v>
      </c>
      <c r="I3" s="308" t="s">
        <v>35</v>
      </c>
      <c r="J3" s="308" t="s">
        <v>34</v>
      </c>
      <c r="K3" s="308" t="s">
        <v>36</v>
      </c>
      <c r="L3" s="309" t="s">
        <v>34</v>
      </c>
    </row>
    <row r="4" spans="1:12" ht="18" customHeight="1" x14ac:dyDescent="0.35">
      <c r="A4" s="390" t="s">
        <v>287</v>
      </c>
      <c r="B4" s="62">
        <v>1</v>
      </c>
      <c r="C4" s="62">
        <v>82</v>
      </c>
      <c r="D4" s="62">
        <v>44</v>
      </c>
      <c r="E4" s="62">
        <v>5</v>
      </c>
      <c r="F4" s="62">
        <v>5</v>
      </c>
      <c r="G4" s="62">
        <v>0</v>
      </c>
      <c r="H4" s="62">
        <v>0</v>
      </c>
      <c r="I4" s="62">
        <v>0</v>
      </c>
      <c r="J4" s="62">
        <v>0</v>
      </c>
      <c r="K4" s="74">
        <f t="shared" ref="K4:K38" si="0">+C4+E4+G4+I4</f>
        <v>87</v>
      </c>
      <c r="L4" s="305">
        <f t="shared" ref="L4:L38" si="1">+D4+F4+H4+J4</f>
        <v>49</v>
      </c>
    </row>
    <row r="5" spans="1:12" ht="18" customHeight="1" x14ac:dyDescent="0.35">
      <c r="A5" s="391"/>
      <c r="B5" s="64">
        <v>2</v>
      </c>
      <c r="C5" s="64">
        <v>44</v>
      </c>
      <c r="D5" s="64">
        <v>27</v>
      </c>
      <c r="E5" s="64">
        <v>1</v>
      </c>
      <c r="F5" s="64">
        <v>0</v>
      </c>
      <c r="G5" s="64">
        <v>0</v>
      </c>
      <c r="H5" s="64">
        <v>0</v>
      </c>
      <c r="I5" s="64">
        <v>0</v>
      </c>
      <c r="J5" s="64">
        <v>0</v>
      </c>
      <c r="K5" s="206">
        <f t="shared" si="0"/>
        <v>45</v>
      </c>
      <c r="L5" s="306">
        <f t="shared" si="1"/>
        <v>27</v>
      </c>
    </row>
    <row r="6" spans="1:12" ht="18" customHeight="1" x14ac:dyDescent="0.35">
      <c r="A6" s="391"/>
      <c r="B6" s="64" t="s">
        <v>37</v>
      </c>
      <c r="C6" s="64">
        <v>0</v>
      </c>
      <c r="D6" s="64">
        <v>0</v>
      </c>
      <c r="E6" s="64">
        <v>0</v>
      </c>
      <c r="F6" s="64">
        <v>0</v>
      </c>
      <c r="G6" s="64">
        <v>0</v>
      </c>
      <c r="H6" s="64">
        <v>0</v>
      </c>
      <c r="I6" s="64">
        <v>0</v>
      </c>
      <c r="J6" s="64">
        <v>0</v>
      </c>
      <c r="K6" s="206">
        <f t="shared" si="0"/>
        <v>0</v>
      </c>
      <c r="L6" s="306">
        <f t="shared" si="1"/>
        <v>0</v>
      </c>
    </row>
    <row r="7" spans="1:12" ht="18" customHeight="1" x14ac:dyDescent="0.35">
      <c r="A7" s="392"/>
      <c r="B7" s="64">
        <v>3</v>
      </c>
      <c r="C7" s="64">
        <v>4</v>
      </c>
      <c r="D7" s="64">
        <v>2</v>
      </c>
      <c r="E7" s="64">
        <v>0</v>
      </c>
      <c r="F7" s="64">
        <v>0</v>
      </c>
      <c r="G7" s="64">
        <v>6</v>
      </c>
      <c r="H7" s="64">
        <v>2</v>
      </c>
      <c r="I7" s="64">
        <v>0</v>
      </c>
      <c r="J7" s="64">
        <v>0</v>
      </c>
      <c r="K7" s="206">
        <f t="shared" si="0"/>
        <v>10</v>
      </c>
      <c r="L7" s="306">
        <f t="shared" si="1"/>
        <v>4</v>
      </c>
    </row>
    <row r="8" spans="1:12" ht="18" customHeight="1" x14ac:dyDescent="0.35">
      <c r="A8" s="399" t="s">
        <v>394</v>
      </c>
      <c r="B8" s="400"/>
      <c r="C8" s="206">
        <f t="shared" ref="C8:J8" si="2">+SUBTOTAL(9,C4:C7)</f>
        <v>130</v>
      </c>
      <c r="D8" s="206">
        <f t="shared" si="2"/>
        <v>73</v>
      </c>
      <c r="E8" s="206">
        <f t="shared" si="2"/>
        <v>6</v>
      </c>
      <c r="F8" s="206">
        <f t="shared" si="2"/>
        <v>5</v>
      </c>
      <c r="G8" s="206">
        <f t="shared" si="2"/>
        <v>6</v>
      </c>
      <c r="H8" s="206">
        <f t="shared" si="2"/>
        <v>2</v>
      </c>
      <c r="I8" s="206">
        <f t="shared" si="2"/>
        <v>0</v>
      </c>
      <c r="J8" s="206">
        <f t="shared" si="2"/>
        <v>0</v>
      </c>
      <c r="K8" s="206">
        <f t="shared" si="0"/>
        <v>142</v>
      </c>
      <c r="L8" s="306">
        <f t="shared" si="1"/>
        <v>80</v>
      </c>
    </row>
    <row r="9" spans="1:12" ht="18" customHeight="1" x14ac:dyDescent="0.35">
      <c r="A9" s="393" t="s">
        <v>288</v>
      </c>
      <c r="B9" s="64">
        <v>1</v>
      </c>
      <c r="C9" s="64">
        <v>78</v>
      </c>
      <c r="D9" s="64">
        <v>41</v>
      </c>
      <c r="E9" s="64">
        <v>16</v>
      </c>
      <c r="F9" s="64">
        <v>9</v>
      </c>
      <c r="G9" s="64">
        <v>0</v>
      </c>
      <c r="H9" s="64">
        <v>0</v>
      </c>
      <c r="I9" s="64">
        <v>0</v>
      </c>
      <c r="J9" s="64">
        <v>0</v>
      </c>
      <c r="K9" s="206">
        <f t="shared" si="0"/>
        <v>94</v>
      </c>
      <c r="L9" s="306">
        <f t="shared" si="1"/>
        <v>50</v>
      </c>
    </row>
    <row r="10" spans="1:12" ht="18" customHeight="1" x14ac:dyDescent="0.35">
      <c r="A10" s="391"/>
      <c r="B10" s="64">
        <v>2</v>
      </c>
      <c r="C10" s="64">
        <v>45</v>
      </c>
      <c r="D10" s="64">
        <v>23</v>
      </c>
      <c r="E10" s="64">
        <v>7</v>
      </c>
      <c r="F10" s="64">
        <v>3</v>
      </c>
      <c r="G10" s="64">
        <v>0</v>
      </c>
      <c r="H10" s="64">
        <v>0</v>
      </c>
      <c r="I10" s="64">
        <v>0</v>
      </c>
      <c r="J10" s="64">
        <v>0</v>
      </c>
      <c r="K10" s="206">
        <f t="shared" si="0"/>
        <v>52</v>
      </c>
      <c r="L10" s="306">
        <f t="shared" si="1"/>
        <v>26</v>
      </c>
    </row>
    <row r="11" spans="1:12" ht="18" customHeight="1" x14ac:dyDescent="0.35">
      <c r="A11" s="391"/>
      <c r="B11" s="64" t="s">
        <v>37</v>
      </c>
      <c r="C11" s="64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206">
        <f t="shared" si="0"/>
        <v>0</v>
      </c>
      <c r="L11" s="306">
        <f t="shared" si="1"/>
        <v>0</v>
      </c>
    </row>
    <row r="12" spans="1:12" ht="18" customHeight="1" x14ac:dyDescent="0.35">
      <c r="A12" s="392"/>
      <c r="B12" s="64">
        <v>3</v>
      </c>
      <c r="C12" s="64">
        <v>3</v>
      </c>
      <c r="D12" s="64">
        <v>1</v>
      </c>
      <c r="E12" s="64">
        <v>2</v>
      </c>
      <c r="F12" s="64">
        <v>1</v>
      </c>
      <c r="G12" s="64">
        <v>16</v>
      </c>
      <c r="H12" s="64">
        <v>8</v>
      </c>
      <c r="I12" s="64">
        <v>6</v>
      </c>
      <c r="J12" s="64">
        <v>5</v>
      </c>
      <c r="K12" s="206">
        <f t="shared" si="0"/>
        <v>27</v>
      </c>
      <c r="L12" s="306">
        <f t="shared" si="1"/>
        <v>15</v>
      </c>
    </row>
    <row r="13" spans="1:12" ht="18" customHeight="1" x14ac:dyDescent="0.35">
      <c r="A13" s="399" t="s">
        <v>394</v>
      </c>
      <c r="B13" s="400"/>
      <c r="C13" s="206">
        <f t="shared" ref="C13:J13" si="3">+SUBTOTAL(9,C9:C12)</f>
        <v>126</v>
      </c>
      <c r="D13" s="206">
        <f t="shared" si="3"/>
        <v>65</v>
      </c>
      <c r="E13" s="206">
        <f t="shared" si="3"/>
        <v>25</v>
      </c>
      <c r="F13" s="206">
        <f t="shared" si="3"/>
        <v>13</v>
      </c>
      <c r="G13" s="206">
        <f t="shared" si="3"/>
        <v>16</v>
      </c>
      <c r="H13" s="206">
        <f t="shared" si="3"/>
        <v>8</v>
      </c>
      <c r="I13" s="206">
        <f t="shared" si="3"/>
        <v>6</v>
      </c>
      <c r="J13" s="206">
        <f t="shared" si="3"/>
        <v>5</v>
      </c>
      <c r="K13" s="206">
        <f t="shared" si="0"/>
        <v>173</v>
      </c>
      <c r="L13" s="306">
        <f t="shared" si="1"/>
        <v>91</v>
      </c>
    </row>
    <row r="14" spans="1:12" ht="18" customHeight="1" x14ac:dyDescent="0.35">
      <c r="A14" s="393" t="s">
        <v>289</v>
      </c>
      <c r="B14" s="64">
        <v>1</v>
      </c>
      <c r="C14" s="64">
        <v>126</v>
      </c>
      <c r="D14" s="64">
        <v>95</v>
      </c>
      <c r="E14" s="64">
        <v>9</v>
      </c>
      <c r="F14" s="64">
        <v>9</v>
      </c>
      <c r="G14" s="64">
        <v>0</v>
      </c>
      <c r="H14" s="64">
        <v>0</v>
      </c>
      <c r="I14" s="64">
        <v>0</v>
      </c>
      <c r="J14" s="64">
        <v>0</v>
      </c>
      <c r="K14" s="206">
        <f t="shared" si="0"/>
        <v>135</v>
      </c>
      <c r="L14" s="306">
        <f t="shared" si="1"/>
        <v>104</v>
      </c>
    </row>
    <row r="15" spans="1:12" ht="18" customHeight="1" x14ac:dyDescent="0.35">
      <c r="A15" s="391"/>
      <c r="B15" s="64">
        <v>2</v>
      </c>
      <c r="C15" s="64">
        <v>41</v>
      </c>
      <c r="D15" s="64">
        <v>32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206">
        <f t="shared" si="0"/>
        <v>41</v>
      </c>
      <c r="L15" s="306">
        <f t="shared" si="1"/>
        <v>32</v>
      </c>
    </row>
    <row r="16" spans="1:12" ht="18" customHeight="1" x14ac:dyDescent="0.35">
      <c r="A16" s="391"/>
      <c r="B16" s="64" t="s">
        <v>37</v>
      </c>
      <c r="C16" s="64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206">
        <f t="shared" si="0"/>
        <v>0</v>
      </c>
      <c r="L16" s="306">
        <f t="shared" si="1"/>
        <v>0</v>
      </c>
    </row>
    <row r="17" spans="1:12" ht="18" customHeight="1" x14ac:dyDescent="0.35">
      <c r="A17" s="392"/>
      <c r="B17" s="64">
        <v>3</v>
      </c>
      <c r="C17" s="64">
        <v>6</v>
      </c>
      <c r="D17" s="64">
        <v>4</v>
      </c>
      <c r="E17" s="64">
        <v>0</v>
      </c>
      <c r="F17" s="64">
        <v>0</v>
      </c>
      <c r="G17" s="64">
        <v>3</v>
      </c>
      <c r="H17" s="64">
        <v>1</v>
      </c>
      <c r="I17" s="64">
        <v>0</v>
      </c>
      <c r="J17" s="64">
        <v>0</v>
      </c>
      <c r="K17" s="206">
        <f t="shared" si="0"/>
        <v>9</v>
      </c>
      <c r="L17" s="306">
        <f t="shared" si="1"/>
        <v>5</v>
      </c>
    </row>
    <row r="18" spans="1:12" ht="18" customHeight="1" thickBot="1" x14ac:dyDescent="0.4">
      <c r="A18" s="399" t="s">
        <v>394</v>
      </c>
      <c r="B18" s="400"/>
      <c r="C18" s="206">
        <f t="shared" ref="C18:J18" si="4">+SUBTOTAL(9,C14:C17)</f>
        <v>173</v>
      </c>
      <c r="D18" s="206">
        <f t="shared" si="4"/>
        <v>131</v>
      </c>
      <c r="E18" s="206">
        <f t="shared" si="4"/>
        <v>9</v>
      </c>
      <c r="F18" s="206">
        <f t="shared" si="4"/>
        <v>9</v>
      </c>
      <c r="G18" s="206">
        <f t="shared" si="4"/>
        <v>3</v>
      </c>
      <c r="H18" s="206">
        <f t="shared" si="4"/>
        <v>1</v>
      </c>
      <c r="I18" s="206">
        <f t="shared" si="4"/>
        <v>0</v>
      </c>
      <c r="J18" s="206">
        <f t="shared" si="4"/>
        <v>0</v>
      </c>
      <c r="K18" s="206">
        <f t="shared" si="0"/>
        <v>185</v>
      </c>
      <c r="L18" s="306">
        <f t="shared" si="1"/>
        <v>141</v>
      </c>
    </row>
    <row r="19" spans="1:12" ht="18" hidden="1" customHeight="1" x14ac:dyDescent="0.35">
      <c r="A19" s="212" t="s">
        <v>38</v>
      </c>
      <c r="B19" s="64">
        <v>1</v>
      </c>
      <c r="C19" s="64"/>
      <c r="D19" s="64"/>
      <c r="E19" s="64"/>
      <c r="F19" s="64"/>
      <c r="G19" s="64"/>
      <c r="H19" s="64"/>
      <c r="I19" s="64"/>
      <c r="J19" s="64"/>
      <c r="K19" s="206">
        <f t="shared" si="0"/>
        <v>0</v>
      </c>
      <c r="L19" s="306">
        <f t="shared" si="1"/>
        <v>0</v>
      </c>
    </row>
    <row r="20" spans="1:12" ht="18" hidden="1" customHeight="1" x14ac:dyDescent="0.35">
      <c r="A20" s="212"/>
      <c r="B20" s="64">
        <v>2</v>
      </c>
      <c r="C20" s="64"/>
      <c r="D20" s="64"/>
      <c r="E20" s="64"/>
      <c r="F20" s="64"/>
      <c r="G20" s="64"/>
      <c r="H20" s="64"/>
      <c r="I20" s="64"/>
      <c r="J20" s="64"/>
      <c r="K20" s="206">
        <f t="shared" si="0"/>
        <v>0</v>
      </c>
      <c r="L20" s="306">
        <f t="shared" si="1"/>
        <v>0</v>
      </c>
    </row>
    <row r="21" spans="1:12" ht="18" hidden="1" customHeight="1" x14ac:dyDescent="0.35">
      <c r="A21" s="212"/>
      <c r="B21" s="64" t="s">
        <v>37</v>
      </c>
      <c r="C21" s="64"/>
      <c r="D21" s="64"/>
      <c r="E21" s="64"/>
      <c r="F21" s="64"/>
      <c r="G21" s="64"/>
      <c r="H21" s="64"/>
      <c r="I21" s="64"/>
      <c r="J21" s="64"/>
      <c r="K21" s="206">
        <f t="shared" si="0"/>
        <v>0</v>
      </c>
      <c r="L21" s="306">
        <f t="shared" si="1"/>
        <v>0</v>
      </c>
    </row>
    <row r="22" spans="1:12" ht="18" hidden="1" customHeight="1" x14ac:dyDescent="0.35">
      <c r="A22" s="212"/>
      <c r="B22" s="64">
        <v>3</v>
      </c>
      <c r="C22" s="64"/>
      <c r="D22" s="64"/>
      <c r="E22" s="64"/>
      <c r="F22" s="64"/>
      <c r="G22" s="64"/>
      <c r="H22" s="64"/>
      <c r="I22" s="64"/>
      <c r="J22" s="64"/>
      <c r="K22" s="206">
        <f t="shared" si="0"/>
        <v>0</v>
      </c>
      <c r="L22" s="306">
        <f t="shared" si="1"/>
        <v>0</v>
      </c>
    </row>
    <row r="23" spans="1:12" ht="18" hidden="1" customHeight="1" x14ac:dyDescent="0.35">
      <c r="A23" s="401" t="s">
        <v>39</v>
      </c>
      <c r="B23" s="402"/>
      <c r="C23" s="206">
        <f t="shared" ref="C23:J23" si="5">+SUBTOTAL(9,C19:C22)</f>
        <v>0</v>
      </c>
      <c r="D23" s="206">
        <f t="shared" si="5"/>
        <v>0</v>
      </c>
      <c r="E23" s="206">
        <f t="shared" si="5"/>
        <v>0</v>
      </c>
      <c r="F23" s="206">
        <f t="shared" si="5"/>
        <v>0</v>
      </c>
      <c r="G23" s="206">
        <f t="shared" si="5"/>
        <v>0</v>
      </c>
      <c r="H23" s="206">
        <f t="shared" si="5"/>
        <v>0</v>
      </c>
      <c r="I23" s="206">
        <f t="shared" si="5"/>
        <v>0</v>
      </c>
      <c r="J23" s="206">
        <f t="shared" si="5"/>
        <v>0</v>
      </c>
      <c r="K23" s="206">
        <f t="shared" si="0"/>
        <v>0</v>
      </c>
      <c r="L23" s="306">
        <f t="shared" si="1"/>
        <v>0</v>
      </c>
    </row>
    <row r="24" spans="1:12" ht="18" hidden="1" customHeight="1" x14ac:dyDescent="0.35">
      <c r="A24" s="212" t="s">
        <v>40</v>
      </c>
      <c r="B24" s="64">
        <v>1</v>
      </c>
      <c r="C24" s="64"/>
      <c r="D24" s="64"/>
      <c r="E24" s="64"/>
      <c r="F24" s="64"/>
      <c r="G24" s="64"/>
      <c r="H24" s="64"/>
      <c r="I24" s="64"/>
      <c r="J24" s="64"/>
      <c r="K24" s="206">
        <f t="shared" si="0"/>
        <v>0</v>
      </c>
      <c r="L24" s="306">
        <f t="shared" si="1"/>
        <v>0</v>
      </c>
    </row>
    <row r="25" spans="1:12" ht="18" hidden="1" customHeight="1" x14ac:dyDescent="0.35">
      <c r="A25" s="212"/>
      <c r="B25" s="64">
        <v>2</v>
      </c>
      <c r="C25" s="64"/>
      <c r="D25" s="64"/>
      <c r="E25" s="64"/>
      <c r="F25" s="64"/>
      <c r="G25" s="64"/>
      <c r="H25" s="64"/>
      <c r="I25" s="64"/>
      <c r="J25" s="64"/>
      <c r="K25" s="206">
        <f t="shared" si="0"/>
        <v>0</v>
      </c>
      <c r="L25" s="306">
        <f t="shared" si="1"/>
        <v>0</v>
      </c>
    </row>
    <row r="26" spans="1:12" ht="18" hidden="1" customHeight="1" x14ac:dyDescent="0.35">
      <c r="A26" s="212"/>
      <c r="B26" s="64" t="s">
        <v>37</v>
      </c>
      <c r="C26" s="64"/>
      <c r="D26" s="64"/>
      <c r="E26" s="64"/>
      <c r="F26" s="64"/>
      <c r="G26" s="64"/>
      <c r="H26" s="64"/>
      <c r="I26" s="64"/>
      <c r="J26" s="64"/>
      <c r="K26" s="206">
        <f t="shared" si="0"/>
        <v>0</v>
      </c>
      <c r="L26" s="306">
        <f t="shared" si="1"/>
        <v>0</v>
      </c>
    </row>
    <row r="27" spans="1:12" ht="18" hidden="1" customHeight="1" x14ac:dyDescent="0.35">
      <c r="A27" s="212"/>
      <c r="B27" s="64">
        <v>3</v>
      </c>
      <c r="C27" s="64"/>
      <c r="D27" s="64"/>
      <c r="E27" s="64"/>
      <c r="F27" s="64"/>
      <c r="G27" s="64"/>
      <c r="H27" s="64"/>
      <c r="I27" s="64"/>
      <c r="J27" s="64"/>
      <c r="K27" s="206">
        <f t="shared" si="0"/>
        <v>0</v>
      </c>
      <c r="L27" s="306">
        <f t="shared" si="1"/>
        <v>0</v>
      </c>
    </row>
    <row r="28" spans="1:12" ht="18" hidden="1" customHeight="1" x14ac:dyDescent="0.35">
      <c r="A28" s="401" t="s">
        <v>41</v>
      </c>
      <c r="B28" s="402"/>
      <c r="C28" s="206">
        <f t="shared" ref="C28:J28" si="6">+SUBTOTAL(9,C24:C27)</f>
        <v>0</v>
      </c>
      <c r="D28" s="206">
        <f t="shared" si="6"/>
        <v>0</v>
      </c>
      <c r="E28" s="206">
        <f t="shared" si="6"/>
        <v>0</v>
      </c>
      <c r="F28" s="206">
        <f t="shared" si="6"/>
        <v>0</v>
      </c>
      <c r="G28" s="206">
        <f t="shared" si="6"/>
        <v>0</v>
      </c>
      <c r="H28" s="206">
        <f t="shared" si="6"/>
        <v>0</v>
      </c>
      <c r="I28" s="206">
        <f t="shared" si="6"/>
        <v>0</v>
      </c>
      <c r="J28" s="206">
        <f t="shared" si="6"/>
        <v>0</v>
      </c>
      <c r="K28" s="206">
        <f t="shared" si="0"/>
        <v>0</v>
      </c>
      <c r="L28" s="306">
        <f t="shared" si="1"/>
        <v>0</v>
      </c>
    </row>
    <row r="29" spans="1:12" ht="18" hidden="1" customHeight="1" x14ac:dyDescent="0.35">
      <c r="A29" s="212" t="s">
        <v>42</v>
      </c>
      <c r="B29" s="64">
        <v>1</v>
      </c>
      <c r="C29" s="64"/>
      <c r="D29" s="64"/>
      <c r="E29" s="64"/>
      <c r="F29" s="64"/>
      <c r="G29" s="64"/>
      <c r="H29" s="64"/>
      <c r="I29" s="64"/>
      <c r="J29" s="64"/>
      <c r="K29" s="206">
        <f t="shared" si="0"/>
        <v>0</v>
      </c>
      <c r="L29" s="306">
        <f t="shared" si="1"/>
        <v>0</v>
      </c>
    </row>
    <row r="30" spans="1:12" ht="18" hidden="1" customHeight="1" x14ac:dyDescent="0.35">
      <c r="A30" s="212"/>
      <c r="B30" s="64">
        <v>2</v>
      </c>
      <c r="C30" s="64"/>
      <c r="D30" s="64"/>
      <c r="E30" s="64"/>
      <c r="F30" s="64"/>
      <c r="G30" s="64"/>
      <c r="H30" s="64"/>
      <c r="I30" s="64"/>
      <c r="J30" s="64"/>
      <c r="K30" s="206">
        <f t="shared" si="0"/>
        <v>0</v>
      </c>
      <c r="L30" s="306">
        <f t="shared" si="1"/>
        <v>0</v>
      </c>
    </row>
    <row r="31" spans="1:12" ht="18" hidden="1" customHeight="1" x14ac:dyDescent="0.35">
      <c r="A31" s="212"/>
      <c r="B31" s="64" t="s">
        <v>37</v>
      </c>
      <c r="C31" s="64"/>
      <c r="D31" s="64"/>
      <c r="E31" s="64"/>
      <c r="F31" s="64"/>
      <c r="G31" s="64"/>
      <c r="H31" s="64"/>
      <c r="I31" s="64"/>
      <c r="J31" s="64"/>
      <c r="K31" s="206">
        <f t="shared" si="0"/>
        <v>0</v>
      </c>
      <c r="L31" s="306">
        <f t="shared" si="1"/>
        <v>0</v>
      </c>
    </row>
    <row r="32" spans="1:12" ht="18" hidden="1" customHeight="1" x14ac:dyDescent="0.35">
      <c r="A32" s="212"/>
      <c r="B32" s="64">
        <v>3</v>
      </c>
      <c r="C32" s="64"/>
      <c r="D32" s="64"/>
      <c r="E32" s="64"/>
      <c r="F32" s="64"/>
      <c r="G32" s="64"/>
      <c r="H32" s="64"/>
      <c r="I32" s="64"/>
      <c r="J32" s="64"/>
      <c r="K32" s="206">
        <f t="shared" si="0"/>
        <v>0</v>
      </c>
      <c r="L32" s="306">
        <f t="shared" si="1"/>
        <v>0</v>
      </c>
    </row>
    <row r="33" spans="1:12" ht="18" hidden="1" customHeight="1" thickBot="1" x14ac:dyDescent="0.4">
      <c r="A33" s="403" t="s">
        <v>43</v>
      </c>
      <c r="B33" s="404"/>
      <c r="C33" s="78">
        <f t="shared" ref="C33:J33" si="7">+SUBTOTAL(9,C29:C32)</f>
        <v>0</v>
      </c>
      <c r="D33" s="78">
        <f t="shared" si="7"/>
        <v>0</v>
      </c>
      <c r="E33" s="78">
        <f t="shared" si="7"/>
        <v>0</v>
      </c>
      <c r="F33" s="78">
        <f t="shared" si="7"/>
        <v>0</v>
      </c>
      <c r="G33" s="78">
        <f t="shared" si="7"/>
        <v>0</v>
      </c>
      <c r="H33" s="78">
        <f t="shared" si="7"/>
        <v>0</v>
      </c>
      <c r="I33" s="78">
        <f t="shared" si="7"/>
        <v>0</v>
      </c>
      <c r="J33" s="78">
        <f t="shared" si="7"/>
        <v>0</v>
      </c>
      <c r="K33" s="78">
        <f t="shared" si="0"/>
        <v>0</v>
      </c>
      <c r="L33" s="307">
        <f t="shared" si="1"/>
        <v>0</v>
      </c>
    </row>
    <row r="34" spans="1:12" ht="18" customHeight="1" x14ac:dyDescent="0.35">
      <c r="A34" s="394" t="s">
        <v>44</v>
      </c>
      <c r="B34" s="66">
        <v>1</v>
      </c>
      <c r="C34" s="66">
        <f>+C4+C9+C14</f>
        <v>286</v>
      </c>
      <c r="D34" s="66">
        <f t="shared" ref="D34:J37" si="8">+D4+D9+D14+D19+D24+D29</f>
        <v>180</v>
      </c>
      <c r="E34" s="66">
        <f t="shared" si="8"/>
        <v>30</v>
      </c>
      <c r="F34" s="66">
        <f t="shared" si="8"/>
        <v>23</v>
      </c>
      <c r="G34" s="66">
        <f t="shared" si="8"/>
        <v>0</v>
      </c>
      <c r="H34" s="66">
        <f t="shared" si="8"/>
        <v>0</v>
      </c>
      <c r="I34" s="66">
        <f t="shared" si="8"/>
        <v>0</v>
      </c>
      <c r="J34" s="66">
        <f t="shared" si="8"/>
        <v>0</v>
      </c>
      <c r="K34" s="66">
        <f t="shared" si="0"/>
        <v>316</v>
      </c>
      <c r="L34" s="259">
        <f t="shared" si="1"/>
        <v>203</v>
      </c>
    </row>
    <row r="35" spans="1:12" ht="18" customHeight="1" x14ac:dyDescent="0.35">
      <c r="A35" s="395"/>
      <c r="B35" s="206">
        <v>2</v>
      </c>
      <c r="C35" s="206">
        <f>+C5+C10+C15+C20+C25+C30</f>
        <v>130</v>
      </c>
      <c r="D35" s="206">
        <f t="shared" si="8"/>
        <v>82</v>
      </c>
      <c r="E35" s="206">
        <f t="shared" si="8"/>
        <v>8</v>
      </c>
      <c r="F35" s="206">
        <f t="shared" si="8"/>
        <v>3</v>
      </c>
      <c r="G35" s="206">
        <f t="shared" si="8"/>
        <v>0</v>
      </c>
      <c r="H35" s="206">
        <f t="shared" si="8"/>
        <v>0</v>
      </c>
      <c r="I35" s="206">
        <f t="shared" si="8"/>
        <v>0</v>
      </c>
      <c r="J35" s="206">
        <f t="shared" si="8"/>
        <v>0</v>
      </c>
      <c r="K35" s="206">
        <f t="shared" si="0"/>
        <v>138</v>
      </c>
      <c r="L35" s="306">
        <f t="shared" si="1"/>
        <v>85</v>
      </c>
    </row>
    <row r="36" spans="1:12" ht="18" customHeight="1" x14ac:dyDescent="0.35">
      <c r="A36" s="395"/>
      <c r="B36" s="206" t="s">
        <v>37</v>
      </c>
      <c r="C36" s="206">
        <f>+C6+C11+C16+C21+C26+C31</f>
        <v>0</v>
      </c>
      <c r="D36" s="206">
        <f t="shared" si="8"/>
        <v>0</v>
      </c>
      <c r="E36" s="206">
        <f t="shared" si="8"/>
        <v>0</v>
      </c>
      <c r="F36" s="206">
        <f t="shared" si="8"/>
        <v>0</v>
      </c>
      <c r="G36" s="206">
        <f t="shared" si="8"/>
        <v>0</v>
      </c>
      <c r="H36" s="206">
        <f t="shared" si="8"/>
        <v>0</v>
      </c>
      <c r="I36" s="206">
        <f t="shared" si="8"/>
        <v>0</v>
      </c>
      <c r="J36" s="206">
        <f t="shared" si="8"/>
        <v>0</v>
      </c>
      <c r="K36" s="206">
        <f t="shared" si="0"/>
        <v>0</v>
      </c>
      <c r="L36" s="306">
        <f t="shared" si="1"/>
        <v>0</v>
      </c>
    </row>
    <row r="37" spans="1:12" ht="18" customHeight="1" thickBot="1" x14ac:dyDescent="0.4">
      <c r="A37" s="396"/>
      <c r="B37" s="67">
        <v>3</v>
      </c>
      <c r="C37" s="67">
        <f>+C7+C12+C17+C22+C27+C32</f>
        <v>13</v>
      </c>
      <c r="D37" s="67">
        <f t="shared" si="8"/>
        <v>7</v>
      </c>
      <c r="E37" s="67">
        <f t="shared" si="8"/>
        <v>2</v>
      </c>
      <c r="F37" s="67">
        <f t="shared" si="8"/>
        <v>1</v>
      </c>
      <c r="G37" s="67">
        <f t="shared" si="8"/>
        <v>25</v>
      </c>
      <c r="H37" s="67">
        <f t="shared" si="8"/>
        <v>11</v>
      </c>
      <c r="I37" s="67">
        <f t="shared" si="8"/>
        <v>6</v>
      </c>
      <c r="J37" s="67">
        <f t="shared" si="8"/>
        <v>5</v>
      </c>
      <c r="K37" s="67">
        <f t="shared" si="0"/>
        <v>46</v>
      </c>
      <c r="L37" s="275">
        <f t="shared" si="1"/>
        <v>24</v>
      </c>
    </row>
    <row r="38" spans="1:12" ht="18" customHeight="1" thickBot="1" x14ac:dyDescent="0.4">
      <c r="A38" s="397" t="s">
        <v>45</v>
      </c>
      <c r="B38" s="398"/>
      <c r="C38" s="204">
        <f t="shared" ref="C38:J38" si="9">SUM(C34:C37)</f>
        <v>429</v>
      </c>
      <c r="D38" s="204">
        <f t="shared" si="9"/>
        <v>269</v>
      </c>
      <c r="E38" s="204">
        <f t="shared" si="9"/>
        <v>40</v>
      </c>
      <c r="F38" s="204">
        <f t="shared" si="9"/>
        <v>27</v>
      </c>
      <c r="G38" s="204">
        <f t="shared" si="9"/>
        <v>25</v>
      </c>
      <c r="H38" s="204">
        <f t="shared" si="9"/>
        <v>11</v>
      </c>
      <c r="I38" s="204">
        <f t="shared" si="9"/>
        <v>6</v>
      </c>
      <c r="J38" s="204">
        <f t="shared" si="9"/>
        <v>5</v>
      </c>
      <c r="K38" s="204">
        <f t="shared" si="0"/>
        <v>500</v>
      </c>
      <c r="L38" s="254">
        <f t="shared" si="1"/>
        <v>312</v>
      </c>
    </row>
    <row r="39" spans="1:12" s="19" customFormat="1" ht="18" hidden="1" x14ac:dyDescent="0.35">
      <c r="A39" s="68"/>
      <c r="B39" s="69"/>
      <c r="C39" s="70"/>
      <c r="D39" s="69"/>
      <c r="E39" s="69"/>
      <c r="F39" s="69"/>
      <c r="G39" s="69"/>
      <c r="H39" s="69"/>
      <c r="I39" s="69"/>
      <c r="J39" s="69"/>
      <c r="K39" s="69"/>
      <c r="L39" s="69"/>
    </row>
    <row r="40" spans="1:12" ht="18" x14ac:dyDescent="0.35">
      <c r="A40" s="71" t="s">
        <v>46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</row>
  </sheetData>
  <mergeCells count="17">
    <mergeCell ref="A4:A7"/>
    <mergeCell ref="A9:A12"/>
    <mergeCell ref="A14:A17"/>
    <mergeCell ref="A34:A37"/>
    <mergeCell ref="A38:B38"/>
    <mergeCell ref="A8:B8"/>
    <mergeCell ref="A13:B13"/>
    <mergeCell ref="A18:B18"/>
    <mergeCell ref="A23:B23"/>
    <mergeCell ref="A28:B28"/>
    <mergeCell ref="A33:B33"/>
    <mergeCell ref="A1:L1"/>
    <mergeCell ref="A2:A3"/>
    <mergeCell ref="B2:B3"/>
    <mergeCell ref="C2:F2"/>
    <mergeCell ref="G2:J2"/>
    <mergeCell ref="K2:L2"/>
  </mergeCells>
  <pageMargins left="1.1811023622047245" right="0.15748031496062992" top="1.1811023622047245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39997558519241921"/>
  </sheetPr>
  <dimension ref="A1:G24"/>
  <sheetViews>
    <sheetView view="pageBreakPreview" zoomScale="140" zoomScaleNormal="100" zoomScaleSheetLayoutView="140" workbookViewId="0">
      <selection activeCell="A3" sqref="A3:G22"/>
    </sheetView>
  </sheetViews>
  <sheetFormatPr defaultRowHeight="15.75" x14ac:dyDescent="0.25"/>
  <cols>
    <col min="1" max="6" width="10.625" customWidth="1"/>
    <col min="7" max="7" width="11.5" customWidth="1"/>
  </cols>
  <sheetData>
    <row r="1" spans="1:7" ht="21" x14ac:dyDescent="0.4">
      <c r="A1" s="405" t="s">
        <v>47</v>
      </c>
      <c r="B1" s="406"/>
      <c r="C1" s="406"/>
      <c r="D1" s="406"/>
      <c r="E1" s="406"/>
      <c r="F1" s="406"/>
      <c r="G1" s="406"/>
    </row>
    <row r="2" spans="1:7" ht="18.75" thickBot="1" x14ac:dyDescent="0.4">
      <c r="A2" s="407" t="s">
        <v>30</v>
      </c>
      <c r="B2" s="407"/>
      <c r="C2" s="407"/>
      <c r="D2" s="407"/>
      <c r="E2" s="407"/>
      <c r="F2" s="407"/>
      <c r="G2" s="407"/>
    </row>
    <row r="3" spans="1:7" ht="18.75" thickBot="1" x14ac:dyDescent="0.4">
      <c r="A3" s="72" t="s">
        <v>48</v>
      </c>
      <c r="B3" s="73">
        <v>2023</v>
      </c>
      <c r="C3" s="73">
        <v>2022</v>
      </c>
      <c r="D3" s="73">
        <v>2021</v>
      </c>
      <c r="E3" s="73">
        <v>2020</v>
      </c>
      <c r="F3" s="73">
        <v>2019</v>
      </c>
      <c r="G3" s="73">
        <v>2018</v>
      </c>
    </row>
    <row r="4" spans="1:7" ht="18" x14ac:dyDescent="0.35">
      <c r="A4" s="62">
        <v>1</v>
      </c>
      <c r="B4" s="62">
        <v>316</v>
      </c>
      <c r="C4" s="62">
        <v>328</v>
      </c>
      <c r="D4" s="62">
        <v>340</v>
      </c>
      <c r="E4" s="62">
        <v>341</v>
      </c>
      <c r="F4" s="62">
        <v>355</v>
      </c>
      <c r="G4" s="62">
        <v>352</v>
      </c>
    </row>
    <row r="5" spans="1:7" ht="18" x14ac:dyDescent="0.35">
      <c r="A5" s="64">
        <v>2</v>
      </c>
      <c r="B5" s="64">
        <v>138</v>
      </c>
      <c r="C5" s="64">
        <v>135</v>
      </c>
      <c r="D5" s="64">
        <v>158</v>
      </c>
      <c r="E5" s="64">
        <v>170</v>
      </c>
      <c r="F5" s="64">
        <v>154</v>
      </c>
      <c r="G5" s="64">
        <v>164</v>
      </c>
    </row>
    <row r="6" spans="1:7" ht="18" x14ac:dyDescent="0.35">
      <c r="A6" s="64" t="s">
        <v>37</v>
      </c>
      <c r="B6" s="64">
        <v>0</v>
      </c>
      <c r="C6" s="64">
        <v>0</v>
      </c>
      <c r="D6" s="64">
        <v>0</v>
      </c>
      <c r="E6" s="64">
        <v>0</v>
      </c>
      <c r="F6" s="64">
        <v>0</v>
      </c>
      <c r="G6" s="64">
        <v>0</v>
      </c>
    </row>
    <row r="7" spans="1:7" ht="18" x14ac:dyDescent="0.35">
      <c r="A7" s="64">
        <v>3</v>
      </c>
      <c r="B7" s="64">
        <v>15</v>
      </c>
      <c r="C7" s="64">
        <v>20</v>
      </c>
      <c r="D7" s="64">
        <v>23</v>
      </c>
      <c r="E7" s="64">
        <v>26</v>
      </c>
      <c r="F7" s="64">
        <v>27</v>
      </c>
      <c r="G7" s="64">
        <v>29</v>
      </c>
    </row>
    <row r="8" spans="1:7" ht="18" x14ac:dyDescent="0.35">
      <c r="A8" s="206" t="s">
        <v>32</v>
      </c>
      <c r="B8" s="206">
        <f t="shared" ref="B8:G8" si="0">SUM(B4:B7)</f>
        <v>469</v>
      </c>
      <c r="C8" s="206">
        <f t="shared" si="0"/>
        <v>483</v>
      </c>
      <c r="D8" s="206">
        <f t="shared" si="0"/>
        <v>521</v>
      </c>
      <c r="E8" s="206">
        <f t="shared" si="0"/>
        <v>537</v>
      </c>
      <c r="F8" s="206">
        <f t="shared" si="0"/>
        <v>536</v>
      </c>
      <c r="G8" s="206">
        <f t="shared" si="0"/>
        <v>545</v>
      </c>
    </row>
    <row r="9" spans="1:7" ht="18.75" thickBot="1" x14ac:dyDescent="0.4">
      <c r="A9" s="407" t="s">
        <v>31</v>
      </c>
      <c r="B9" s="407"/>
      <c r="C9" s="407"/>
      <c r="D9" s="407"/>
      <c r="E9" s="407"/>
      <c r="F9" s="407"/>
      <c r="G9" s="407"/>
    </row>
    <row r="10" spans="1:7" ht="18.75" thickBot="1" x14ac:dyDescent="0.4">
      <c r="A10" s="72" t="s">
        <v>48</v>
      </c>
      <c r="B10" s="73">
        <v>2023</v>
      </c>
      <c r="C10" s="73">
        <v>2022</v>
      </c>
      <c r="D10" s="73">
        <v>2021</v>
      </c>
      <c r="E10" s="73">
        <v>2020</v>
      </c>
      <c r="F10" s="73">
        <v>2019</v>
      </c>
      <c r="G10" s="73">
        <v>2018</v>
      </c>
    </row>
    <row r="11" spans="1:7" ht="18" x14ac:dyDescent="0.35">
      <c r="A11" s="62">
        <v>1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ht="18" x14ac:dyDescent="0.35">
      <c r="A12" s="64">
        <v>2</v>
      </c>
      <c r="B12" s="64">
        <v>0</v>
      </c>
      <c r="C12" s="64">
        <v>0</v>
      </c>
      <c r="D12" s="64">
        <v>0</v>
      </c>
      <c r="E12" s="64">
        <v>0</v>
      </c>
      <c r="F12" s="64">
        <v>0</v>
      </c>
      <c r="G12" s="64">
        <v>0</v>
      </c>
    </row>
    <row r="13" spans="1:7" ht="18" x14ac:dyDescent="0.35">
      <c r="A13" s="64" t="s">
        <v>37</v>
      </c>
      <c r="B13" s="64">
        <v>0</v>
      </c>
      <c r="C13" s="64">
        <v>0</v>
      </c>
      <c r="D13" s="64">
        <v>0</v>
      </c>
      <c r="E13" s="64">
        <v>0</v>
      </c>
      <c r="F13" s="64">
        <v>0</v>
      </c>
      <c r="G13" s="64">
        <v>0</v>
      </c>
    </row>
    <row r="14" spans="1:7" ht="18" x14ac:dyDescent="0.35">
      <c r="A14" s="64">
        <v>3</v>
      </c>
      <c r="B14" s="64">
        <v>31</v>
      </c>
      <c r="C14" s="64">
        <v>31</v>
      </c>
      <c r="D14" s="64">
        <v>33</v>
      </c>
      <c r="E14" s="64">
        <v>37</v>
      </c>
      <c r="F14" s="64">
        <v>38</v>
      </c>
      <c r="G14" s="64">
        <v>37</v>
      </c>
    </row>
    <row r="15" spans="1:7" ht="18" x14ac:dyDescent="0.35">
      <c r="A15" s="206" t="s">
        <v>32</v>
      </c>
      <c r="B15" s="206">
        <f t="shared" ref="B15:G15" si="1">SUM(B11:B14)</f>
        <v>31</v>
      </c>
      <c r="C15" s="206">
        <f t="shared" si="1"/>
        <v>31</v>
      </c>
      <c r="D15" s="206">
        <f t="shared" si="1"/>
        <v>33</v>
      </c>
      <c r="E15" s="206">
        <f t="shared" si="1"/>
        <v>37</v>
      </c>
      <c r="F15" s="206">
        <f t="shared" si="1"/>
        <v>38</v>
      </c>
      <c r="G15" s="206">
        <f t="shared" si="1"/>
        <v>37</v>
      </c>
    </row>
    <row r="16" spans="1:7" ht="18.75" thickBot="1" x14ac:dyDescent="0.4">
      <c r="A16" s="408" t="s">
        <v>49</v>
      </c>
      <c r="B16" s="408"/>
      <c r="C16" s="408"/>
      <c r="D16" s="408"/>
      <c r="E16" s="408"/>
      <c r="F16" s="408"/>
      <c r="G16" s="408"/>
    </row>
    <row r="17" spans="1:7" ht="18.75" thickBot="1" x14ac:dyDescent="0.4">
      <c r="A17" s="72" t="s">
        <v>50</v>
      </c>
      <c r="B17" s="73">
        <v>2023</v>
      </c>
      <c r="C17" s="73">
        <v>2022</v>
      </c>
      <c r="D17" s="73">
        <v>2021</v>
      </c>
      <c r="E17" s="73">
        <v>2020</v>
      </c>
      <c r="F17" s="73">
        <v>2019</v>
      </c>
      <c r="G17" s="73">
        <v>2018</v>
      </c>
    </row>
    <row r="18" spans="1:7" ht="18" x14ac:dyDescent="0.35">
      <c r="A18" s="74">
        <v>1</v>
      </c>
      <c r="B18" s="74">
        <f t="shared" ref="B18:G18" si="2">+B11+B4</f>
        <v>316</v>
      </c>
      <c r="C18" s="74">
        <f t="shared" si="2"/>
        <v>328</v>
      </c>
      <c r="D18" s="74">
        <f t="shared" si="2"/>
        <v>340</v>
      </c>
      <c r="E18" s="74">
        <f t="shared" si="2"/>
        <v>341</v>
      </c>
      <c r="F18" s="74">
        <f t="shared" si="2"/>
        <v>355</v>
      </c>
      <c r="G18" s="74">
        <f t="shared" si="2"/>
        <v>352</v>
      </c>
    </row>
    <row r="19" spans="1:7" ht="18" x14ac:dyDescent="0.35">
      <c r="A19" s="74">
        <v>2</v>
      </c>
      <c r="B19" s="74">
        <f t="shared" ref="B19:G19" si="3">+B12+B5</f>
        <v>138</v>
      </c>
      <c r="C19" s="74">
        <f t="shared" si="3"/>
        <v>135</v>
      </c>
      <c r="D19" s="74">
        <f t="shared" si="3"/>
        <v>158</v>
      </c>
      <c r="E19" s="74">
        <f t="shared" si="3"/>
        <v>170</v>
      </c>
      <c r="F19" s="74">
        <f t="shared" si="3"/>
        <v>154</v>
      </c>
      <c r="G19" s="74">
        <f t="shared" si="3"/>
        <v>164</v>
      </c>
    </row>
    <row r="20" spans="1:7" ht="18" x14ac:dyDescent="0.35">
      <c r="A20" s="206" t="s">
        <v>37</v>
      </c>
      <c r="B20" s="74">
        <f t="shared" ref="B20:G20" si="4">+B13+B6</f>
        <v>0</v>
      </c>
      <c r="C20" s="74">
        <f t="shared" si="4"/>
        <v>0</v>
      </c>
      <c r="D20" s="74">
        <f t="shared" si="4"/>
        <v>0</v>
      </c>
      <c r="E20" s="74">
        <f t="shared" si="4"/>
        <v>0</v>
      </c>
      <c r="F20" s="74">
        <f t="shared" si="4"/>
        <v>0</v>
      </c>
      <c r="G20" s="74">
        <f t="shared" si="4"/>
        <v>0</v>
      </c>
    </row>
    <row r="21" spans="1:7" ht="18" x14ac:dyDescent="0.35">
      <c r="A21" s="206">
        <v>3</v>
      </c>
      <c r="B21" s="74">
        <f t="shared" ref="B21:G21" si="5">+B14+B7</f>
        <v>46</v>
      </c>
      <c r="C21" s="74">
        <f t="shared" si="5"/>
        <v>51</v>
      </c>
      <c r="D21" s="74">
        <f t="shared" si="5"/>
        <v>56</v>
      </c>
      <c r="E21" s="74">
        <f t="shared" si="5"/>
        <v>63</v>
      </c>
      <c r="F21" s="74">
        <f t="shared" si="5"/>
        <v>65</v>
      </c>
      <c r="G21" s="74">
        <f t="shared" si="5"/>
        <v>66</v>
      </c>
    </row>
    <row r="22" spans="1:7" ht="18" x14ac:dyDescent="0.35">
      <c r="A22" s="206" t="s">
        <v>32</v>
      </c>
      <c r="B22" s="206">
        <f t="shared" ref="B22:G22" si="6">SUM(B18:B21)</f>
        <v>500</v>
      </c>
      <c r="C22" s="206">
        <f t="shared" si="6"/>
        <v>514</v>
      </c>
      <c r="D22" s="206">
        <f t="shared" si="6"/>
        <v>554</v>
      </c>
      <c r="E22" s="206">
        <f t="shared" si="6"/>
        <v>574</v>
      </c>
      <c r="F22" s="206">
        <f t="shared" si="6"/>
        <v>574</v>
      </c>
      <c r="G22" s="206">
        <f t="shared" si="6"/>
        <v>582</v>
      </c>
    </row>
    <row r="23" spans="1:7" s="19" customFormat="1" ht="18" x14ac:dyDescent="0.35">
      <c r="A23" s="70"/>
      <c r="B23" s="70"/>
      <c r="C23" s="70"/>
      <c r="D23" s="70"/>
      <c r="E23" s="70"/>
      <c r="F23" s="70"/>
      <c r="G23" s="70"/>
    </row>
    <row r="24" spans="1:7" ht="18" x14ac:dyDescent="0.35">
      <c r="A24" s="71" t="s">
        <v>46</v>
      </c>
      <c r="B24" s="71"/>
      <c r="C24" s="71"/>
      <c r="D24" s="71"/>
      <c r="E24" s="71"/>
      <c r="F24" s="71"/>
      <c r="G24" s="71"/>
    </row>
  </sheetData>
  <mergeCells count="4">
    <mergeCell ref="A1:G1"/>
    <mergeCell ref="A2:G2"/>
    <mergeCell ref="A9:G9"/>
    <mergeCell ref="A16:G16"/>
  </mergeCells>
  <phoneticPr fontId="2" type="noConversion"/>
  <pageMargins left="1.1811023622047245" right="0.74803149606299213" top="1.1811023622047245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39997558519241921"/>
  </sheetPr>
  <dimension ref="A1:M24"/>
  <sheetViews>
    <sheetView view="pageBreakPreview" zoomScale="130" zoomScaleNormal="100" zoomScaleSheetLayoutView="130" workbookViewId="0">
      <selection sqref="A1:L1"/>
    </sheetView>
  </sheetViews>
  <sheetFormatPr defaultRowHeight="15.75" x14ac:dyDescent="0.25"/>
  <cols>
    <col min="1" max="1" width="13" customWidth="1"/>
    <col min="2" max="12" width="8.625" customWidth="1"/>
    <col min="13" max="13" width="4.75" customWidth="1"/>
    <col min="14" max="14" width="5" customWidth="1"/>
    <col min="15" max="15" width="4.75" customWidth="1"/>
    <col min="16" max="16" width="5" customWidth="1"/>
  </cols>
  <sheetData>
    <row r="1" spans="1:13" ht="36" customHeight="1" thickBot="1" x14ac:dyDescent="0.3">
      <c r="A1" s="409" t="s">
        <v>270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</row>
    <row r="2" spans="1:13" ht="18" x14ac:dyDescent="0.25">
      <c r="A2" s="411" t="s">
        <v>28</v>
      </c>
      <c r="B2" s="385" t="s">
        <v>51</v>
      </c>
      <c r="C2" s="385" t="s">
        <v>30</v>
      </c>
      <c r="D2" s="385"/>
      <c r="E2" s="385"/>
      <c r="F2" s="385"/>
      <c r="G2" s="385" t="s">
        <v>31</v>
      </c>
      <c r="H2" s="385"/>
      <c r="I2" s="385"/>
      <c r="J2" s="385"/>
      <c r="K2" s="385" t="s">
        <v>32</v>
      </c>
      <c r="L2" s="410"/>
      <c r="M2" s="2"/>
    </row>
    <row r="3" spans="1:13" ht="51" customHeight="1" thickBot="1" x14ac:dyDescent="0.4">
      <c r="A3" s="412"/>
      <c r="B3" s="386"/>
      <c r="C3" s="75" t="s">
        <v>33</v>
      </c>
      <c r="D3" s="76" t="s">
        <v>34</v>
      </c>
      <c r="E3" s="75" t="s">
        <v>35</v>
      </c>
      <c r="F3" s="76" t="s">
        <v>34</v>
      </c>
      <c r="G3" s="75" t="s">
        <v>33</v>
      </c>
      <c r="H3" s="76" t="s">
        <v>34</v>
      </c>
      <c r="I3" s="75" t="s">
        <v>35</v>
      </c>
      <c r="J3" s="76" t="s">
        <v>34</v>
      </c>
      <c r="K3" s="75" t="s">
        <v>36</v>
      </c>
      <c r="L3" s="77" t="s">
        <v>34</v>
      </c>
      <c r="M3" s="2"/>
    </row>
    <row r="4" spans="1:13" ht="15" customHeight="1" x14ac:dyDescent="0.35">
      <c r="A4" s="390" t="s">
        <v>287</v>
      </c>
      <c r="B4" s="62">
        <v>1</v>
      </c>
      <c r="C4" s="62">
        <v>28</v>
      </c>
      <c r="D4" s="62">
        <v>17</v>
      </c>
      <c r="E4" s="62">
        <v>2</v>
      </c>
      <c r="F4" s="62">
        <v>1</v>
      </c>
      <c r="G4" s="62">
        <v>0</v>
      </c>
      <c r="H4" s="62">
        <v>0</v>
      </c>
      <c r="I4" s="62">
        <v>0</v>
      </c>
      <c r="J4" s="62">
        <v>0</v>
      </c>
      <c r="K4" s="74">
        <f>+C4+E4+G4+I4</f>
        <v>30</v>
      </c>
      <c r="L4" s="305">
        <f>+D4+F4+H4+J4</f>
        <v>18</v>
      </c>
    </row>
    <row r="5" spans="1:13" ht="15" customHeight="1" x14ac:dyDescent="0.35">
      <c r="A5" s="391"/>
      <c r="B5" s="64">
        <v>2</v>
      </c>
      <c r="C5" s="64">
        <v>13</v>
      </c>
      <c r="D5" s="64">
        <v>6</v>
      </c>
      <c r="E5" s="64">
        <v>0</v>
      </c>
      <c r="F5" s="64">
        <v>0</v>
      </c>
      <c r="G5" s="64">
        <v>0</v>
      </c>
      <c r="H5" s="64">
        <v>0</v>
      </c>
      <c r="I5" s="64">
        <v>0</v>
      </c>
      <c r="J5" s="64">
        <v>0</v>
      </c>
      <c r="K5" s="206">
        <f t="shared" ref="K5:L23" si="0">+C5+E5+G5+I5</f>
        <v>13</v>
      </c>
      <c r="L5" s="306">
        <f t="shared" si="0"/>
        <v>6</v>
      </c>
    </row>
    <row r="6" spans="1:13" ht="15" customHeight="1" x14ac:dyDescent="0.35">
      <c r="A6" s="391"/>
      <c r="B6" s="64" t="s">
        <v>37</v>
      </c>
      <c r="C6" s="64">
        <v>0</v>
      </c>
      <c r="D6" s="64">
        <v>0</v>
      </c>
      <c r="E6" s="64">
        <v>0</v>
      </c>
      <c r="F6" s="64">
        <v>0</v>
      </c>
      <c r="G6" s="64">
        <v>0</v>
      </c>
      <c r="H6" s="64">
        <v>0</v>
      </c>
      <c r="I6" s="64">
        <v>0</v>
      </c>
      <c r="J6" s="64">
        <v>0</v>
      </c>
      <c r="K6" s="206">
        <f t="shared" si="0"/>
        <v>0</v>
      </c>
      <c r="L6" s="306">
        <f t="shared" si="0"/>
        <v>0</v>
      </c>
    </row>
    <row r="7" spans="1:13" ht="15" customHeight="1" x14ac:dyDescent="0.35">
      <c r="A7" s="392"/>
      <c r="B7" s="64">
        <v>3</v>
      </c>
      <c r="C7" s="64">
        <v>2</v>
      </c>
      <c r="D7" s="64">
        <v>0</v>
      </c>
      <c r="E7" s="64">
        <v>0</v>
      </c>
      <c r="F7" s="64">
        <v>0</v>
      </c>
      <c r="G7" s="64">
        <v>1</v>
      </c>
      <c r="H7" s="64">
        <v>0</v>
      </c>
      <c r="I7" s="64">
        <v>0</v>
      </c>
      <c r="J7" s="64">
        <v>0</v>
      </c>
      <c r="K7" s="206">
        <f t="shared" si="0"/>
        <v>3</v>
      </c>
      <c r="L7" s="306">
        <f t="shared" si="0"/>
        <v>0</v>
      </c>
    </row>
    <row r="8" spans="1:13" ht="15" customHeight="1" x14ac:dyDescent="0.35">
      <c r="A8" s="399" t="s">
        <v>290</v>
      </c>
      <c r="B8" s="400"/>
      <c r="C8" s="206">
        <f>SUM(C4:C7)</f>
        <v>43</v>
      </c>
      <c r="D8" s="206">
        <f>SUM(D4:D7)</f>
        <v>23</v>
      </c>
      <c r="E8" s="206">
        <f>SUM(E4:E7)</f>
        <v>2</v>
      </c>
      <c r="F8" s="206">
        <f>SUM(F4:F7)</f>
        <v>1</v>
      </c>
      <c r="G8" s="206">
        <f>SUM(G4:G7)</f>
        <v>1</v>
      </c>
      <c r="H8" s="206">
        <f t="shared" ref="H8:J8" si="1">SUM(H4:H7)</f>
        <v>0</v>
      </c>
      <c r="I8" s="206">
        <f t="shared" si="1"/>
        <v>0</v>
      </c>
      <c r="J8" s="206">
        <f t="shared" si="1"/>
        <v>0</v>
      </c>
      <c r="K8" s="206">
        <f>+C8+E8+G8+I8</f>
        <v>46</v>
      </c>
      <c r="L8" s="306">
        <f t="shared" si="0"/>
        <v>24</v>
      </c>
    </row>
    <row r="9" spans="1:13" ht="15" customHeight="1" x14ac:dyDescent="0.35">
      <c r="A9" s="393" t="s">
        <v>288</v>
      </c>
      <c r="B9" s="64">
        <v>1</v>
      </c>
      <c r="C9" s="64">
        <v>25</v>
      </c>
      <c r="D9" s="64">
        <v>13</v>
      </c>
      <c r="E9" s="64">
        <v>7</v>
      </c>
      <c r="F9" s="64">
        <v>4</v>
      </c>
      <c r="G9" s="64">
        <v>0</v>
      </c>
      <c r="H9" s="64">
        <v>0</v>
      </c>
      <c r="I9" s="64">
        <v>0</v>
      </c>
      <c r="J9" s="64">
        <v>0</v>
      </c>
      <c r="K9" s="206">
        <f t="shared" si="0"/>
        <v>32</v>
      </c>
      <c r="L9" s="306">
        <f t="shared" si="0"/>
        <v>17</v>
      </c>
    </row>
    <row r="10" spans="1:13" ht="15" customHeight="1" x14ac:dyDescent="0.35">
      <c r="A10" s="391"/>
      <c r="B10" s="64">
        <v>2</v>
      </c>
      <c r="C10" s="64">
        <v>29</v>
      </c>
      <c r="D10" s="64">
        <v>19</v>
      </c>
      <c r="E10" s="64">
        <v>3</v>
      </c>
      <c r="F10" s="64">
        <v>1</v>
      </c>
      <c r="G10" s="64">
        <v>0</v>
      </c>
      <c r="H10" s="64">
        <v>0</v>
      </c>
      <c r="I10" s="64">
        <v>0</v>
      </c>
      <c r="J10" s="64">
        <v>0</v>
      </c>
      <c r="K10" s="206">
        <f t="shared" si="0"/>
        <v>32</v>
      </c>
      <c r="L10" s="306">
        <f t="shared" si="0"/>
        <v>20</v>
      </c>
    </row>
    <row r="11" spans="1:13" ht="15" customHeight="1" x14ac:dyDescent="0.35">
      <c r="A11" s="391"/>
      <c r="B11" s="64" t="s">
        <v>37</v>
      </c>
      <c r="C11" s="64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206">
        <f t="shared" si="0"/>
        <v>0</v>
      </c>
      <c r="L11" s="306">
        <f t="shared" si="0"/>
        <v>0</v>
      </c>
    </row>
    <row r="12" spans="1:13" ht="15" customHeight="1" x14ac:dyDescent="0.35">
      <c r="A12" s="392"/>
      <c r="B12" s="64">
        <v>3</v>
      </c>
      <c r="C12" s="64">
        <v>3</v>
      </c>
      <c r="D12" s="64">
        <v>2</v>
      </c>
      <c r="E12" s="64">
        <v>1</v>
      </c>
      <c r="F12" s="64">
        <v>1</v>
      </c>
      <c r="G12" s="64">
        <v>6</v>
      </c>
      <c r="H12" s="64">
        <v>4</v>
      </c>
      <c r="I12" s="64">
        <v>2</v>
      </c>
      <c r="J12" s="64">
        <v>1</v>
      </c>
      <c r="K12" s="206">
        <f t="shared" si="0"/>
        <v>12</v>
      </c>
      <c r="L12" s="306">
        <f t="shared" si="0"/>
        <v>8</v>
      </c>
    </row>
    <row r="13" spans="1:13" ht="15" customHeight="1" x14ac:dyDescent="0.35">
      <c r="A13" s="399" t="s">
        <v>291</v>
      </c>
      <c r="B13" s="400"/>
      <c r="C13" s="206">
        <f>SUM(C9:C12)</f>
        <v>57</v>
      </c>
      <c r="D13" s="206">
        <f>SUM(D9:D12)</f>
        <v>34</v>
      </c>
      <c r="E13" s="206">
        <f>SUM(E9:E12)</f>
        <v>11</v>
      </c>
      <c r="F13" s="206">
        <f>SUM(F9:F12)</f>
        <v>6</v>
      </c>
      <c r="G13" s="206">
        <f t="shared" ref="G13:J13" si="2">SUM(G9:G12)</f>
        <v>6</v>
      </c>
      <c r="H13" s="206">
        <f t="shared" si="2"/>
        <v>4</v>
      </c>
      <c r="I13" s="206">
        <f t="shared" si="2"/>
        <v>2</v>
      </c>
      <c r="J13" s="206">
        <f t="shared" si="2"/>
        <v>1</v>
      </c>
      <c r="K13" s="206">
        <f t="shared" si="0"/>
        <v>76</v>
      </c>
      <c r="L13" s="306">
        <f t="shared" si="0"/>
        <v>45</v>
      </c>
    </row>
    <row r="14" spans="1:13" ht="15" customHeight="1" x14ac:dyDescent="0.35">
      <c r="A14" s="393" t="s">
        <v>289</v>
      </c>
      <c r="B14" s="64">
        <v>1</v>
      </c>
      <c r="C14" s="64">
        <v>31</v>
      </c>
      <c r="D14" s="64">
        <v>22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206">
        <f t="shared" si="0"/>
        <v>31</v>
      </c>
      <c r="L14" s="306">
        <f t="shared" si="0"/>
        <v>22</v>
      </c>
    </row>
    <row r="15" spans="1:13" ht="15" customHeight="1" x14ac:dyDescent="0.35">
      <c r="A15" s="391"/>
      <c r="B15" s="64">
        <v>2</v>
      </c>
      <c r="C15" s="64">
        <v>17</v>
      </c>
      <c r="D15" s="64">
        <v>12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206">
        <f t="shared" si="0"/>
        <v>17</v>
      </c>
      <c r="L15" s="306">
        <f t="shared" si="0"/>
        <v>12</v>
      </c>
    </row>
    <row r="16" spans="1:13" ht="15" customHeight="1" x14ac:dyDescent="0.35">
      <c r="A16" s="391"/>
      <c r="B16" s="64" t="s">
        <v>37</v>
      </c>
      <c r="C16" s="64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206">
        <f t="shared" si="0"/>
        <v>0</v>
      </c>
      <c r="L16" s="306">
        <f t="shared" si="0"/>
        <v>0</v>
      </c>
    </row>
    <row r="17" spans="1:12" ht="15" customHeight="1" x14ac:dyDescent="0.35">
      <c r="A17" s="392"/>
      <c r="B17" s="64">
        <v>3</v>
      </c>
      <c r="C17" s="64">
        <v>3</v>
      </c>
      <c r="D17" s="64">
        <v>3</v>
      </c>
      <c r="E17" s="64">
        <v>0</v>
      </c>
      <c r="F17" s="64">
        <v>0</v>
      </c>
      <c r="G17" s="64">
        <v>1</v>
      </c>
      <c r="H17" s="64">
        <v>0</v>
      </c>
      <c r="I17" s="64">
        <v>0</v>
      </c>
      <c r="J17" s="64">
        <v>0</v>
      </c>
      <c r="K17" s="206">
        <f t="shared" si="0"/>
        <v>4</v>
      </c>
      <c r="L17" s="306">
        <f t="shared" si="0"/>
        <v>3</v>
      </c>
    </row>
    <row r="18" spans="1:12" ht="15" customHeight="1" thickBot="1" x14ac:dyDescent="0.4">
      <c r="A18" s="399" t="s">
        <v>292</v>
      </c>
      <c r="B18" s="400"/>
      <c r="C18" s="206">
        <f>SUM(C14:C17)</f>
        <v>51</v>
      </c>
      <c r="D18" s="206">
        <f>SUM(D14:D17)</f>
        <v>37</v>
      </c>
      <c r="E18" s="206">
        <f>SUM(E14:E17)</f>
        <v>0</v>
      </c>
      <c r="F18" s="206">
        <f>SUM(F14:F17)</f>
        <v>0</v>
      </c>
      <c r="G18" s="206">
        <f t="shared" ref="G18:I18" si="3">SUM(G14:G17)</f>
        <v>1</v>
      </c>
      <c r="H18" s="206">
        <f t="shared" si="3"/>
        <v>0</v>
      </c>
      <c r="I18" s="206">
        <f t="shared" si="3"/>
        <v>0</v>
      </c>
      <c r="J18" s="206">
        <f>SUM(J14:J17)</f>
        <v>0</v>
      </c>
      <c r="K18" s="206">
        <f t="shared" si="0"/>
        <v>52</v>
      </c>
      <c r="L18" s="306">
        <f t="shared" si="0"/>
        <v>37</v>
      </c>
    </row>
    <row r="19" spans="1:12" ht="21" customHeight="1" x14ac:dyDescent="0.35">
      <c r="A19" s="312" t="s">
        <v>52</v>
      </c>
      <c r="B19" s="66">
        <v>1</v>
      </c>
      <c r="C19" s="66">
        <f t="shared" ref="C19:J23" si="4">+C4+C9+C14</f>
        <v>84</v>
      </c>
      <c r="D19" s="66">
        <f t="shared" si="4"/>
        <v>52</v>
      </c>
      <c r="E19" s="66">
        <f t="shared" si="4"/>
        <v>9</v>
      </c>
      <c r="F19" s="66">
        <f t="shared" si="4"/>
        <v>5</v>
      </c>
      <c r="G19" s="66">
        <f t="shared" si="4"/>
        <v>0</v>
      </c>
      <c r="H19" s="66">
        <f t="shared" si="4"/>
        <v>0</v>
      </c>
      <c r="I19" s="66">
        <f t="shared" si="4"/>
        <v>0</v>
      </c>
      <c r="J19" s="66">
        <f t="shared" si="4"/>
        <v>0</v>
      </c>
      <c r="K19" s="66">
        <f>+C19+E19+G19+I19</f>
        <v>93</v>
      </c>
      <c r="L19" s="259">
        <f t="shared" si="0"/>
        <v>57</v>
      </c>
    </row>
    <row r="20" spans="1:12" ht="18" x14ac:dyDescent="0.35">
      <c r="A20" s="310"/>
      <c r="B20" s="206">
        <v>2</v>
      </c>
      <c r="C20" s="206">
        <f t="shared" si="4"/>
        <v>59</v>
      </c>
      <c r="D20" s="206">
        <f t="shared" si="4"/>
        <v>37</v>
      </c>
      <c r="E20" s="206">
        <f t="shared" si="4"/>
        <v>3</v>
      </c>
      <c r="F20" s="206">
        <f t="shared" si="4"/>
        <v>1</v>
      </c>
      <c r="G20" s="206">
        <f t="shared" si="4"/>
        <v>0</v>
      </c>
      <c r="H20" s="206">
        <f t="shared" si="4"/>
        <v>0</v>
      </c>
      <c r="I20" s="206">
        <f t="shared" si="4"/>
        <v>0</v>
      </c>
      <c r="J20" s="206">
        <f t="shared" si="4"/>
        <v>0</v>
      </c>
      <c r="K20" s="206">
        <f t="shared" si="0"/>
        <v>62</v>
      </c>
      <c r="L20" s="306">
        <f t="shared" si="0"/>
        <v>38</v>
      </c>
    </row>
    <row r="21" spans="1:12" ht="18" x14ac:dyDescent="0.35">
      <c r="A21" s="310"/>
      <c r="B21" s="206" t="s">
        <v>37</v>
      </c>
      <c r="C21" s="206">
        <f t="shared" si="4"/>
        <v>0</v>
      </c>
      <c r="D21" s="206">
        <f t="shared" si="4"/>
        <v>0</v>
      </c>
      <c r="E21" s="206">
        <f t="shared" si="4"/>
        <v>0</v>
      </c>
      <c r="F21" s="206">
        <f t="shared" si="4"/>
        <v>0</v>
      </c>
      <c r="G21" s="206">
        <f t="shared" si="4"/>
        <v>0</v>
      </c>
      <c r="H21" s="206">
        <f t="shared" si="4"/>
        <v>0</v>
      </c>
      <c r="I21" s="206">
        <f t="shared" si="4"/>
        <v>0</v>
      </c>
      <c r="J21" s="206">
        <f t="shared" si="4"/>
        <v>0</v>
      </c>
      <c r="K21" s="206">
        <f t="shared" si="0"/>
        <v>0</v>
      </c>
      <c r="L21" s="306">
        <f t="shared" si="0"/>
        <v>0</v>
      </c>
    </row>
    <row r="22" spans="1:12" ht="18.75" thickBot="1" x14ac:dyDescent="0.4">
      <c r="A22" s="311"/>
      <c r="B22" s="78">
        <v>3</v>
      </c>
      <c r="C22" s="78">
        <f t="shared" si="4"/>
        <v>8</v>
      </c>
      <c r="D22" s="78">
        <f t="shared" si="4"/>
        <v>5</v>
      </c>
      <c r="E22" s="78">
        <f t="shared" si="4"/>
        <v>1</v>
      </c>
      <c r="F22" s="78">
        <f t="shared" si="4"/>
        <v>1</v>
      </c>
      <c r="G22" s="78">
        <f t="shared" si="4"/>
        <v>8</v>
      </c>
      <c r="H22" s="78">
        <f t="shared" si="4"/>
        <v>4</v>
      </c>
      <c r="I22" s="78">
        <f t="shared" si="4"/>
        <v>2</v>
      </c>
      <c r="J22" s="78">
        <f t="shared" si="4"/>
        <v>1</v>
      </c>
      <c r="K22" s="78">
        <f t="shared" si="0"/>
        <v>19</v>
      </c>
      <c r="L22" s="307">
        <f t="shared" si="0"/>
        <v>11</v>
      </c>
    </row>
    <row r="23" spans="1:12" ht="18.75" thickBot="1" x14ac:dyDescent="0.4">
      <c r="A23" s="397" t="s">
        <v>293</v>
      </c>
      <c r="B23" s="398"/>
      <c r="C23" s="204">
        <f t="shared" si="4"/>
        <v>151</v>
      </c>
      <c r="D23" s="204">
        <f t="shared" si="4"/>
        <v>94</v>
      </c>
      <c r="E23" s="204">
        <f t="shared" si="4"/>
        <v>13</v>
      </c>
      <c r="F23" s="204">
        <f t="shared" si="4"/>
        <v>7</v>
      </c>
      <c r="G23" s="204">
        <f t="shared" si="4"/>
        <v>8</v>
      </c>
      <c r="H23" s="204">
        <f t="shared" si="4"/>
        <v>4</v>
      </c>
      <c r="I23" s="204">
        <f t="shared" si="4"/>
        <v>2</v>
      </c>
      <c r="J23" s="204">
        <f t="shared" si="4"/>
        <v>1</v>
      </c>
      <c r="K23" s="204">
        <f t="shared" si="0"/>
        <v>174</v>
      </c>
      <c r="L23" s="254">
        <f t="shared" si="0"/>
        <v>106</v>
      </c>
    </row>
    <row r="24" spans="1:12" ht="18" x14ac:dyDescent="0.35">
      <c r="A24" s="71" t="s">
        <v>46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</row>
  </sheetData>
  <mergeCells count="13">
    <mergeCell ref="A1:L1"/>
    <mergeCell ref="C2:F2"/>
    <mergeCell ref="G2:J2"/>
    <mergeCell ref="K2:L2"/>
    <mergeCell ref="A2:A3"/>
    <mergeCell ref="B2:B3"/>
    <mergeCell ref="A4:A7"/>
    <mergeCell ref="A9:A12"/>
    <mergeCell ref="A14:A17"/>
    <mergeCell ref="A23:B23"/>
    <mergeCell ref="A8:B8"/>
    <mergeCell ref="A13:B13"/>
    <mergeCell ref="A18:B18"/>
  </mergeCells>
  <phoneticPr fontId="2" type="noConversion"/>
  <pageMargins left="1.1811023622047245" right="0.74803149606299213" top="1.1811023622047245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39997558519241921"/>
  </sheetPr>
  <dimension ref="A1:J24"/>
  <sheetViews>
    <sheetView view="pageBreakPreview" zoomScaleNormal="100" zoomScaleSheetLayoutView="100" workbookViewId="0">
      <selection activeCell="J17" sqref="J17"/>
    </sheetView>
  </sheetViews>
  <sheetFormatPr defaultRowHeight="15.75" x14ac:dyDescent="0.25"/>
  <cols>
    <col min="1" max="1" width="24.375" customWidth="1"/>
    <col min="2" max="3" width="10.625" customWidth="1"/>
    <col min="4" max="4" width="9.5" customWidth="1"/>
    <col min="5" max="6" width="9.75" customWidth="1"/>
    <col min="7" max="10" width="11.125" customWidth="1"/>
  </cols>
  <sheetData>
    <row r="1" spans="1:10" ht="46.5" customHeight="1" x14ac:dyDescent="0.4">
      <c r="A1" s="414" t="s">
        <v>246</v>
      </c>
      <c r="B1" s="414"/>
      <c r="C1" s="414"/>
      <c r="D1" s="414"/>
      <c r="E1" s="414"/>
      <c r="F1" s="414"/>
      <c r="G1" s="414"/>
      <c r="H1" s="414"/>
      <c r="I1" s="414"/>
      <c r="J1" s="414"/>
    </row>
    <row r="2" spans="1:10" ht="17.25" thickBot="1" x14ac:dyDescent="0.35">
      <c r="A2" s="413" t="s">
        <v>30</v>
      </c>
      <c r="B2" s="413"/>
      <c r="C2" s="413"/>
      <c r="D2" s="413"/>
      <c r="E2" s="413"/>
      <c r="F2" s="413"/>
      <c r="G2" s="413"/>
      <c r="H2" s="413"/>
      <c r="I2" s="413"/>
      <c r="J2" s="413"/>
    </row>
    <row r="3" spans="1:10" ht="32.25" thickBot="1" x14ac:dyDescent="0.3">
      <c r="A3" s="79" t="s">
        <v>53</v>
      </c>
      <c r="B3" s="80" t="s">
        <v>54</v>
      </c>
      <c r="C3" s="80" t="s">
        <v>55</v>
      </c>
      <c r="D3" s="81" t="s">
        <v>56</v>
      </c>
      <c r="E3" s="81" t="s">
        <v>57</v>
      </c>
      <c r="F3" s="81" t="s">
        <v>58</v>
      </c>
      <c r="G3" s="80" t="s">
        <v>59</v>
      </c>
      <c r="H3" s="80" t="s">
        <v>60</v>
      </c>
      <c r="I3" s="80" t="s">
        <v>61</v>
      </c>
      <c r="J3" s="82" t="s">
        <v>62</v>
      </c>
    </row>
    <row r="4" spans="1:10" ht="16.5" x14ac:dyDescent="0.3">
      <c r="A4" s="83" t="s">
        <v>287</v>
      </c>
      <c r="B4" s="313">
        <v>36</v>
      </c>
      <c r="C4" s="313">
        <v>103</v>
      </c>
      <c r="D4" s="313">
        <v>96</v>
      </c>
      <c r="E4" s="313">
        <v>42</v>
      </c>
      <c r="F4" s="313">
        <v>36</v>
      </c>
      <c r="G4" s="314">
        <f>IFERROR(C4/B4,0)</f>
        <v>2.8611111111111112</v>
      </c>
      <c r="H4" s="314">
        <f>IFERROR(E4/D4,0)</f>
        <v>0.4375</v>
      </c>
      <c r="I4" s="314">
        <f>IFERROR(F4/E4,0)</f>
        <v>0.8571428571428571</v>
      </c>
      <c r="J4" s="314">
        <f>IFERROR(F4/B4,0)</f>
        <v>1</v>
      </c>
    </row>
    <row r="5" spans="1:10" ht="16.5" x14ac:dyDescent="0.3">
      <c r="A5" s="84" t="s">
        <v>288</v>
      </c>
      <c r="B5" s="315">
        <v>50</v>
      </c>
      <c r="C5" s="315">
        <v>77</v>
      </c>
      <c r="D5" s="315">
        <v>71</v>
      </c>
      <c r="E5" s="315">
        <v>57</v>
      </c>
      <c r="F5" s="315">
        <v>43</v>
      </c>
      <c r="G5" s="316">
        <f>IFERROR(C5/B5,0)</f>
        <v>1.54</v>
      </c>
      <c r="H5" s="316">
        <f t="shared" ref="H5:I7" si="0">IFERROR(E5/D5,0)</f>
        <v>0.80281690140845074</v>
      </c>
      <c r="I5" s="316">
        <f t="shared" si="0"/>
        <v>0.75438596491228072</v>
      </c>
      <c r="J5" s="316">
        <f t="shared" ref="J5:J6" si="1">IFERROR(F5/B5,0)</f>
        <v>0.86</v>
      </c>
    </row>
    <row r="6" spans="1:10" ht="16.5" x14ac:dyDescent="0.3">
      <c r="A6" s="84" t="s">
        <v>289</v>
      </c>
      <c r="B6" s="315">
        <v>40</v>
      </c>
      <c r="C6" s="315">
        <v>101</v>
      </c>
      <c r="D6" s="315">
        <v>83</v>
      </c>
      <c r="E6" s="315">
        <v>54</v>
      </c>
      <c r="F6" s="315">
        <v>35</v>
      </c>
      <c r="G6" s="316">
        <f t="shared" ref="G6:G7" si="2">IFERROR(C6/B6,0)</f>
        <v>2.5249999999999999</v>
      </c>
      <c r="H6" s="316">
        <f t="shared" si="0"/>
        <v>0.6506024096385542</v>
      </c>
      <c r="I6" s="316">
        <f t="shared" si="0"/>
        <v>0.64814814814814814</v>
      </c>
      <c r="J6" s="316">
        <f t="shared" si="1"/>
        <v>0.875</v>
      </c>
    </row>
    <row r="7" spans="1:10" ht="18" x14ac:dyDescent="0.3">
      <c r="A7" s="85" t="s">
        <v>294</v>
      </c>
      <c r="B7" s="317">
        <f>+SUM(B4:B6)</f>
        <v>126</v>
      </c>
      <c r="C7" s="317">
        <f>+SUM(C4:C6)</f>
        <v>281</v>
      </c>
      <c r="D7" s="317">
        <f>+SUM(D4:D6)</f>
        <v>250</v>
      </c>
      <c r="E7" s="317">
        <f>+SUM(E4:E6)</f>
        <v>153</v>
      </c>
      <c r="F7" s="317">
        <f>+SUM(F4:F6)</f>
        <v>114</v>
      </c>
      <c r="G7" s="316">
        <f t="shared" si="2"/>
        <v>2.2301587301587302</v>
      </c>
      <c r="H7" s="316">
        <f t="shared" si="0"/>
        <v>0.61199999999999999</v>
      </c>
      <c r="I7" s="316">
        <f t="shared" si="0"/>
        <v>0.74509803921568629</v>
      </c>
      <c r="J7" s="316">
        <f>IFERROR(F7/B7,0)</f>
        <v>0.90476190476190477</v>
      </c>
    </row>
    <row r="8" spans="1:10" ht="18" x14ac:dyDescent="0.35">
      <c r="A8" s="86"/>
      <c r="B8" s="86"/>
      <c r="C8" s="86"/>
      <c r="D8" s="86"/>
      <c r="E8" s="86"/>
      <c r="F8" s="86"/>
      <c r="G8" s="86"/>
      <c r="H8" s="86"/>
      <c r="I8" s="128"/>
      <c r="J8" s="86"/>
    </row>
    <row r="9" spans="1:10" ht="18.75" thickBot="1" x14ac:dyDescent="0.4">
      <c r="A9" s="415" t="s">
        <v>31</v>
      </c>
      <c r="B9" s="415"/>
      <c r="C9" s="415"/>
      <c r="D9" s="415"/>
      <c r="E9" s="415"/>
      <c r="F9" s="415"/>
      <c r="G9" s="415"/>
      <c r="H9" s="415"/>
      <c r="I9" s="415"/>
      <c r="J9" s="415"/>
    </row>
    <row r="10" spans="1:10" ht="36.75" thickBot="1" x14ac:dyDescent="0.3">
      <c r="A10" s="79" t="s">
        <v>53</v>
      </c>
      <c r="B10" s="87" t="s">
        <v>54</v>
      </c>
      <c r="C10" s="87" t="s">
        <v>55</v>
      </c>
      <c r="D10" s="88" t="s">
        <v>56</v>
      </c>
      <c r="E10" s="88" t="s">
        <v>57</v>
      </c>
      <c r="F10" s="88" t="s">
        <v>58</v>
      </c>
      <c r="G10" s="87" t="s">
        <v>59</v>
      </c>
      <c r="H10" s="87" t="s">
        <v>60</v>
      </c>
      <c r="I10" s="87" t="s">
        <v>61</v>
      </c>
      <c r="J10" s="89" t="s">
        <v>62</v>
      </c>
    </row>
    <row r="11" spans="1:10" ht="18" x14ac:dyDescent="0.35">
      <c r="A11" s="90" t="s">
        <v>287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314">
        <f>IFERROR(C11/B11,0)</f>
        <v>0</v>
      </c>
      <c r="H11" s="314">
        <f>IFERROR(E11/D11,0)</f>
        <v>0</v>
      </c>
      <c r="I11" s="314">
        <f>IFERROR(F11/E11,0)</f>
        <v>0</v>
      </c>
      <c r="J11" s="314">
        <f>IFERROR(F11/B11,0)</f>
        <v>0</v>
      </c>
    </row>
    <row r="12" spans="1:10" ht="18" x14ac:dyDescent="0.35">
      <c r="A12" s="91" t="s">
        <v>288</v>
      </c>
      <c r="B12" s="64">
        <v>0</v>
      </c>
      <c r="C12" s="64">
        <v>0</v>
      </c>
      <c r="D12" s="64">
        <v>0</v>
      </c>
      <c r="E12" s="64">
        <v>0</v>
      </c>
      <c r="F12" s="64">
        <v>0</v>
      </c>
      <c r="G12" s="316">
        <f t="shared" ref="G12:G14" si="3">IFERROR(C12/B12,0)</f>
        <v>0</v>
      </c>
      <c r="H12" s="316">
        <f t="shared" ref="H12:I14" si="4">IFERROR(E12/D12,0)</f>
        <v>0</v>
      </c>
      <c r="I12" s="316">
        <f t="shared" si="4"/>
        <v>0</v>
      </c>
      <c r="J12" s="316">
        <f t="shared" ref="J12:J14" si="5">IFERROR(F12/B12,0)</f>
        <v>0</v>
      </c>
    </row>
    <row r="13" spans="1:10" ht="18" x14ac:dyDescent="0.35">
      <c r="A13" s="91" t="s">
        <v>289</v>
      </c>
      <c r="B13" s="64">
        <v>0</v>
      </c>
      <c r="C13" s="64">
        <v>0</v>
      </c>
      <c r="D13" s="64">
        <v>0</v>
      </c>
      <c r="E13" s="64">
        <v>0</v>
      </c>
      <c r="F13" s="64">
        <v>0</v>
      </c>
      <c r="G13" s="316">
        <f t="shared" si="3"/>
        <v>0</v>
      </c>
      <c r="H13" s="316">
        <f t="shared" si="4"/>
        <v>0</v>
      </c>
      <c r="I13" s="316">
        <f t="shared" si="4"/>
        <v>0</v>
      </c>
      <c r="J13" s="316">
        <f t="shared" si="5"/>
        <v>0</v>
      </c>
    </row>
    <row r="14" spans="1:10" ht="17.25" customHeight="1" x14ac:dyDescent="0.3">
      <c r="A14" s="85" t="s">
        <v>294</v>
      </c>
      <c r="B14" s="317">
        <f>+SUM(B11:B13)</f>
        <v>0</v>
      </c>
      <c r="C14" s="317">
        <f>+SUM(C11:C13)</f>
        <v>0</v>
      </c>
      <c r="D14" s="317">
        <f>+SUM(D11:D13)</f>
        <v>0</v>
      </c>
      <c r="E14" s="317">
        <f>+SUM(E11:E13)</f>
        <v>0</v>
      </c>
      <c r="F14" s="317">
        <f>+SUM(F11:F13)</f>
        <v>0</v>
      </c>
      <c r="G14" s="316">
        <f t="shared" si="3"/>
        <v>0</v>
      </c>
      <c r="H14" s="316">
        <f t="shared" si="4"/>
        <v>0</v>
      </c>
      <c r="I14" s="316">
        <f t="shared" si="4"/>
        <v>0</v>
      </c>
      <c r="J14" s="316">
        <f t="shared" si="5"/>
        <v>0</v>
      </c>
    </row>
    <row r="15" spans="1:10" ht="18" x14ac:dyDescent="0.35">
      <c r="A15" s="128"/>
      <c r="B15" s="128"/>
      <c r="C15" s="128"/>
      <c r="D15" s="128"/>
      <c r="E15" s="128"/>
      <c r="F15" s="128"/>
      <c r="G15" s="128"/>
      <c r="H15" s="128"/>
      <c r="I15" s="128"/>
      <c r="J15" s="128"/>
    </row>
    <row r="16" spans="1:10" ht="18.75" thickBot="1" x14ac:dyDescent="0.4">
      <c r="A16" s="209" t="s">
        <v>63</v>
      </c>
      <c r="B16" s="92"/>
      <c r="C16" s="92"/>
      <c r="D16" s="92"/>
      <c r="E16" s="92"/>
      <c r="F16" s="128"/>
      <c r="G16" s="128"/>
      <c r="H16" s="128"/>
      <c r="I16" s="128"/>
      <c r="J16" s="128"/>
    </row>
    <row r="17" spans="1:10" ht="72.75" thickBot="1" x14ac:dyDescent="0.4">
      <c r="A17" s="93" t="s">
        <v>53</v>
      </c>
      <c r="B17" s="94" t="s">
        <v>55</v>
      </c>
      <c r="C17" s="73" t="s">
        <v>56</v>
      </c>
      <c r="D17" s="73" t="s">
        <v>57</v>
      </c>
      <c r="E17" s="73" t="s">
        <v>58</v>
      </c>
      <c r="F17" s="94" t="s">
        <v>64</v>
      </c>
      <c r="G17" s="94" t="s">
        <v>65</v>
      </c>
      <c r="H17" s="94" t="s">
        <v>66</v>
      </c>
      <c r="I17" s="95" t="s">
        <v>67</v>
      </c>
      <c r="J17" s="128"/>
    </row>
    <row r="18" spans="1:10" ht="18" x14ac:dyDescent="0.35">
      <c r="A18" s="90" t="s">
        <v>287</v>
      </c>
      <c r="B18" s="62">
        <v>3</v>
      </c>
      <c r="C18" s="62">
        <v>2</v>
      </c>
      <c r="D18" s="62">
        <v>2</v>
      </c>
      <c r="E18" s="62">
        <v>1</v>
      </c>
      <c r="F18" s="318">
        <f t="shared" ref="F18:I21" si="6">+IFERROR(B18/(C4+C11),0)*100</f>
        <v>2.912621359223301</v>
      </c>
      <c r="G18" s="318">
        <f t="shared" si="6"/>
        <v>2.083333333333333</v>
      </c>
      <c r="H18" s="318">
        <f t="shared" si="6"/>
        <v>4.7619047619047619</v>
      </c>
      <c r="I18" s="318">
        <f t="shared" si="6"/>
        <v>2.7777777777777777</v>
      </c>
      <c r="J18" s="128"/>
    </row>
    <row r="19" spans="1:10" ht="18" x14ac:dyDescent="0.35">
      <c r="A19" s="91" t="s">
        <v>288</v>
      </c>
      <c r="B19" s="64">
        <v>12</v>
      </c>
      <c r="C19" s="64">
        <v>10</v>
      </c>
      <c r="D19" s="64">
        <v>9</v>
      </c>
      <c r="E19" s="64">
        <v>8</v>
      </c>
      <c r="F19" s="319">
        <f t="shared" si="6"/>
        <v>15.584415584415584</v>
      </c>
      <c r="G19" s="319">
        <f t="shared" si="6"/>
        <v>14.084507042253522</v>
      </c>
      <c r="H19" s="319">
        <f t="shared" si="6"/>
        <v>15.789473684210526</v>
      </c>
      <c r="I19" s="319">
        <f t="shared" si="6"/>
        <v>18.604651162790699</v>
      </c>
      <c r="J19" s="128"/>
    </row>
    <row r="20" spans="1:10" ht="18" x14ac:dyDescent="0.35">
      <c r="A20" s="91" t="s">
        <v>289</v>
      </c>
      <c r="B20" s="64">
        <v>11</v>
      </c>
      <c r="C20" s="64">
        <v>10</v>
      </c>
      <c r="D20" s="64">
        <v>3</v>
      </c>
      <c r="E20" s="64">
        <v>2</v>
      </c>
      <c r="F20" s="319">
        <f t="shared" si="6"/>
        <v>10.891089108910892</v>
      </c>
      <c r="G20" s="319">
        <f t="shared" si="6"/>
        <v>12.048192771084338</v>
      </c>
      <c r="H20" s="319">
        <f t="shared" si="6"/>
        <v>5.5555555555555554</v>
      </c>
      <c r="I20" s="319">
        <f t="shared" si="6"/>
        <v>5.7142857142857144</v>
      </c>
      <c r="J20" s="128"/>
    </row>
    <row r="21" spans="1:10" ht="18" x14ac:dyDescent="0.35">
      <c r="A21" s="85" t="s">
        <v>294</v>
      </c>
      <c r="B21" s="317">
        <f>+SUM(B18:B20)</f>
        <v>26</v>
      </c>
      <c r="C21" s="317">
        <f>+SUM(C18:C20)</f>
        <v>22</v>
      </c>
      <c r="D21" s="317">
        <f>+SUM(D18:D20)</f>
        <v>14</v>
      </c>
      <c r="E21" s="317">
        <f>+SUM(E18:E20)</f>
        <v>11</v>
      </c>
      <c r="F21" s="319">
        <f t="shared" si="6"/>
        <v>9.252669039145907</v>
      </c>
      <c r="G21" s="319">
        <f t="shared" si="6"/>
        <v>8.7999999999999989</v>
      </c>
      <c r="H21" s="319">
        <f t="shared" si="6"/>
        <v>9.1503267973856204</v>
      </c>
      <c r="I21" s="319">
        <f t="shared" si="6"/>
        <v>9.6491228070175428</v>
      </c>
      <c r="J21" s="128"/>
    </row>
    <row r="22" spans="1:10" ht="18" x14ac:dyDescent="0.35">
      <c r="A22" s="214"/>
      <c r="B22" s="128"/>
      <c r="C22" s="128"/>
      <c r="D22" s="128"/>
      <c r="E22" s="128"/>
      <c r="F22" s="128"/>
      <c r="G22" s="128"/>
      <c r="H22" s="128"/>
      <c r="I22" s="128"/>
      <c r="J22" s="128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</sheetData>
  <mergeCells count="3">
    <mergeCell ref="A2:J2"/>
    <mergeCell ref="A1:J1"/>
    <mergeCell ref="A9:J9"/>
  </mergeCells>
  <phoneticPr fontId="2" type="noConversion"/>
  <pageMargins left="1.1811023622047245" right="0.74803149606299213" top="1.1811023622047245" bottom="0.15748031496062992" header="0.15748031496062992" footer="0.15748031496062992"/>
  <pageSetup paperSize="9" scale="9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39997558519241921"/>
  </sheetPr>
  <dimension ref="A1:J33"/>
  <sheetViews>
    <sheetView view="pageBreakPreview" zoomScaleNormal="100" zoomScaleSheetLayoutView="100" workbookViewId="0">
      <selection sqref="A1:J1"/>
    </sheetView>
  </sheetViews>
  <sheetFormatPr defaultRowHeight="15.75" x14ac:dyDescent="0.25"/>
  <cols>
    <col min="1" max="1" width="24.125" customWidth="1"/>
    <col min="2" max="10" width="10.625" customWidth="1"/>
  </cols>
  <sheetData>
    <row r="1" spans="1:10" ht="22.5" x14ac:dyDescent="0.4">
      <c r="A1" s="416" t="s">
        <v>247</v>
      </c>
      <c r="B1" s="416"/>
      <c r="C1" s="416"/>
      <c r="D1" s="416"/>
      <c r="E1" s="416"/>
      <c r="F1" s="416"/>
      <c r="G1" s="416"/>
      <c r="H1" s="416"/>
      <c r="I1" s="416"/>
      <c r="J1" s="416"/>
    </row>
    <row r="2" spans="1:10" ht="18.75" thickBot="1" x14ac:dyDescent="0.4">
      <c r="A2" s="415" t="s">
        <v>30</v>
      </c>
      <c r="B2" s="415"/>
      <c r="C2" s="415"/>
      <c r="D2" s="415"/>
      <c r="E2" s="415"/>
      <c r="F2" s="415"/>
      <c r="G2" s="415"/>
      <c r="H2" s="415"/>
      <c r="I2" s="415"/>
      <c r="J2" s="415"/>
    </row>
    <row r="3" spans="1:10" ht="36.75" thickBot="1" x14ac:dyDescent="0.3">
      <c r="A3" s="79" t="s">
        <v>53</v>
      </c>
      <c r="B3" s="87" t="s">
        <v>54</v>
      </c>
      <c r="C3" s="87" t="s">
        <v>55</v>
      </c>
      <c r="D3" s="88" t="s">
        <v>56</v>
      </c>
      <c r="E3" s="88" t="s">
        <v>57</v>
      </c>
      <c r="F3" s="88" t="s">
        <v>58</v>
      </c>
      <c r="G3" s="87" t="s">
        <v>59</v>
      </c>
      <c r="H3" s="87" t="s">
        <v>60</v>
      </c>
      <c r="I3" s="87" t="s">
        <v>61</v>
      </c>
      <c r="J3" s="89" t="s">
        <v>62</v>
      </c>
    </row>
    <row r="4" spans="1:10" ht="18" x14ac:dyDescent="0.35">
      <c r="A4" s="90" t="s">
        <v>287</v>
      </c>
      <c r="B4" s="62">
        <v>28</v>
      </c>
      <c r="C4" s="62">
        <v>29</v>
      </c>
      <c r="D4" s="62">
        <v>29</v>
      </c>
      <c r="E4" s="62">
        <v>29</v>
      </c>
      <c r="F4" s="62">
        <v>25</v>
      </c>
      <c r="G4" s="314">
        <f>IFERROR(C4/B4,0)</f>
        <v>1.0357142857142858</v>
      </c>
      <c r="H4" s="314">
        <f>IFERROR(E4/D4,0)</f>
        <v>1</v>
      </c>
      <c r="I4" s="314">
        <f>IFERROR(F4/E4,0)</f>
        <v>0.86206896551724133</v>
      </c>
      <c r="J4" s="314">
        <f>IFERROR(F4/B4,0)</f>
        <v>0.8928571428571429</v>
      </c>
    </row>
    <row r="5" spans="1:10" ht="18" x14ac:dyDescent="0.35">
      <c r="A5" s="91" t="s">
        <v>288</v>
      </c>
      <c r="B5" s="64">
        <v>50</v>
      </c>
      <c r="C5" s="64">
        <v>35</v>
      </c>
      <c r="D5" s="64">
        <v>34</v>
      </c>
      <c r="E5" s="64">
        <v>32</v>
      </c>
      <c r="F5" s="64">
        <v>29</v>
      </c>
      <c r="G5" s="316">
        <f t="shared" ref="G5:G6" si="0">IFERROR(C5/B5,0)</f>
        <v>0.7</v>
      </c>
      <c r="H5" s="316">
        <f t="shared" ref="H5:I7" si="1">IFERROR(E5/D5,0)</f>
        <v>0.94117647058823528</v>
      </c>
      <c r="I5" s="316">
        <f t="shared" si="1"/>
        <v>0.90625</v>
      </c>
      <c r="J5" s="316">
        <f t="shared" ref="J5:J6" si="2">IFERROR(F5/B5,0)</f>
        <v>0.57999999999999996</v>
      </c>
    </row>
    <row r="6" spans="1:10" ht="18" x14ac:dyDescent="0.35">
      <c r="A6" s="91" t="s">
        <v>289</v>
      </c>
      <c r="B6" s="64">
        <v>25</v>
      </c>
      <c r="C6" s="64">
        <v>31</v>
      </c>
      <c r="D6" s="64">
        <v>29</v>
      </c>
      <c r="E6" s="64">
        <v>27</v>
      </c>
      <c r="F6" s="64">
        <v>19</v>
      </c>
      <c r="G6" s="316">
        <f t="shared" si="0"/>
        <v>1.24</v>
      </c>
      <c r="H6" s="316">
        <f t="shared" si="1"/>
        <v>0.93103448275862066</v>
      </c>
      <c r="I6" s="316">
        <f t="shared" si="1"/>
        <v>0.70370370370370372</v>
      </c>
      <c r="J6" s="316">
        <f t="shared" si="2"/>
        <v>0.76</v>
      </c>
    </row>
    <row r="7" spans="1:10" ht="18" x14ac:dyDescent="0.35">
      <c r="A7" s="85" t="s">
        <v>295</v>
      </c>
      <c r="B7" s="206">
        <f>SUM(B4:B6)</f>
        <v>103</v>
      </c>
      <c r="C7" s="206">
        <f>SUM(C4:C6)</f>
        <v>95</v>
      </c>
      <c r="D7" s="206">
        <f>SUM(D4:D6)</f>
        <v>92</v>
      </c>
      <c r="E7" s="206">
        <f>SUM(E4:E6)</f>
        <v>88</v>
      </c>
      <c r="F7" s="206">
        <f>SUM(F4:F6)</f>
        <v>73</v>
      </c>
      <c r="G7" s="316">
        <f>IFERROR(C7/B7,0)</f>
        <v>0.92233009708737868</v>
      </c>
      <c r="H7" s="316">
        <f t="shared" si="1"/>
        <v>0.95652173913043481</v>
      </c>
      <c r="I7" s="316">
        <f t="shared" si="1"/>
        <v>0.82954545454545459</v>
      </c>
      <c r="J7" s="316">
        <f>IFERROR(F7/B7,0)</f>
        <v>0.70873786407766992</v>
      </c>
    </row>
    <row r="8" spans="1:10" ht="18.75" thickBot="1" x14ac:dyDescent="0.4">
      <c r="A8" s="415" t="s">
        <v>31</v>
      </c>
      <c r="B8" s="415"/>
      <c r="C8" s="415"/>
      <c r="D8" s="415"/>
      <c r="E8" s="415"/>
      <c r="F8" s="415"/>
      <c r="G8" s="415"/>
      <c r="H8" s="415"/>
      <c r="I8" s="415"/>
      <c r="J8" s="415"/>
    </row>
    <row r="9" spans="1:10" ht="36.75" thickBot="1" x14ac:dyDescent="0.3">
      <c r="A9" s="79" t="s">
        <v>53</v>
      </c>
      <c r="B9" s="87" t="s">
        <v>54</v>
      </c>
      <c r="C9" s="87" t="s">
        <v>55</v>
      </c>
      <c r="D9" s="88" t="s">
        <v>56</v>
      </c>
      <c r="E9" s="88" t="s">
        <v>57</v>
      </c>
      <c r="F9" s="88" t="s">
        <v>58</v>
      </c>
      <c r="G9" s="87" t="s">
        <v>59</v>
      </c>
      <c r="H9" s="87" t="s">
        <v>60</v>
      </c>
      <c r="I9" s="87" t="s">
        <v>61</v>
      </c>
      <c r="J9" s="89" t="s">
        <v>62</v>
      </c>
    </row>
    <row r="10" spans="1:10" ht="18" x14ac:dyDescent="0.35">
      <c r="A10" s="90" t="s">
        <v>287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314">
        <f>IFERROR(C10/B10,0)</f>
        <v>0</v>
      </c>
      <c r="H10" s="314">
        <f>IFERROR(E10/D10,0)</f>
        <v>0</v>
      </c>
      <c r="I10" s="314">
        <f>IFERROR(F10/E10,0)</f>
        <v>0</v>
      </c>
      <c r="J10" s="314">
        <f>IFERROR(F10/B10,0)</f>
        <v>0</v>
      </c>
    </row>
    <row r="11" spans="1:10" ht="18" x14ac:dyDescent="0.35">
      <c r="A11" s="91" t="s">
        <v>288</v>
      </c>
      <c r="B11" s="64">
        <v>0</v>
      </c>
      <c r="C11" s="64">
        <v>0</v>
      </c>
      <c r="D11" s="64">
        <v>0</v>
      </c>
      <c r="E11" s="64">
        <v>0</v>
      </c>
      <c r="F11" s="64">
        <v>0</v>
      </c>
      <c r="G11" s="316">
        <f t="shared" ref="G11:G12" si="3">IFERROR(C11/B11,0)</f>
        <v>0</v>
      </c>
      <c r="H11" s="316">
        <f t="shared" ref="H11:I12" si="4">IFERROR(E11/D11,0)</f>
        <v>0</v>
      </c>
      <c r="I11" s="316">
        <f t="shared" si="4"/>
        <v>0</v>
      </c>
      <c r="J11" s="316">
        <f t="shared" ref="J11:J12" si="5">IFERROR(F11/B11,0)</f>
        <v>0</v>
      </c>
    </row>
    <row r="12" spans="1:10" ht="18" x14ac:dyDescent="0.35">
      <c r="A12" s="91" t="s">
        <v>289</v>
      </c>
      <c r="B12" s="64">
        <v>0</v>
      </c>
      <c r="C12" s="64">
        <v>0</v>
      </c>
      <c r="D12" s="64">
        <v>0</v>
      </c>
      <c r="E12" s="64">
        <v>0</v>
      </c>
      <c r="F12" s="64">
        <v>0</v>
      </c>
      <c r="G12" s="316">
        <f t="shared" si="3"/>
        <v>0</v>
      </c>
      <c r="H12" s="316">
        <f t="shared" si="4"/>
        <v>0</v>
      </c>
      <c r="I12" s="316">
        <f t="shared" si="4"/>
        <v>0</v>
      </c>
      <c r="J12" s="316">
        <f t="shared" si="5"/>
        <v>0</v>
      </c>
    </row>
    <row r="13" spans="1:10" ht="18" x14ac:dyDescent="0.35">
      <c r="A13" s="85" t="s">
        <v>295</v>
      </c>
      <c r="B13" s="206">
        <f>SUM(B10:B12)</f>
        <v>0</v>
      </c>
      <c r="C13" s="206">
        <f>SUM(C10:C12)</f>
        <v>0</v>
      </c>
      <c r="D13" s="206">
        <f>SUM(D10:D12)</f>
        <v>0</v>
      </c>
      <c r="E13" s="206">
        <f>SUM(E10:E12)</f>
        <v>0</v>
      </c>
      <c r="F13" s="206">
        <f>SUM(F10:F12)</f>
        <v>0</v>
      </c>
      <c r="G13" s="316">
        <f>IFERROR(C13/B13,0)</f>
        <v>0</v>
      </c>
      <c r="H13" s="316">
        <f>IFERROR(E13/D13,0)</f>
        <v>0</v>
      </c>
      <c r="I13" s="316">
        <f>IFERROR(F13/E13,0)</f>
        <v>0</v>
      </c>
      <c r="J13" s="316">
        <f>IFERROR(F13/B13,0)</f>
        <v>0</v>
      </c>
    </row>
    <row r="14" spans="1:10" ht="18.75" thickBot="1" x14ac:dyDescent="0.4">
      <c r="A14" s="417" t="s">
        <v>68</v>
      </c>
      <c r="B14" s="408"/>
      <c r="C14" s="408"/>
      <c r="D14" s="408"/>
      <c r="E14" s="418"/>
      <c r="F14" s="128"/>
      <c r="G14" s="128"/>
      <c r="H14" s="128"/>
      <c r="I14" s="128"/>
      <c r="J14" s="128"/>
    </row>
    <row r="15" spans="1:10" ht="72.75" thickBot="1" x14ac:dyDescent="0.4">
      <c r="A15" s="93" t="s">
        <v>53</v>
      </c>
      <c r="B15" s="94" t="s">
        <v>55</v>
      </c>
      <c r="C15" s="73" t="s">
        <v>56</v>
      </c>
      <c r="D15" s="73" t="s">
        <v>57</v>
      </c>
      <c r="E15" s="73" t="s">
        <v>58</v>
      </c>
      <c r="F15" s="94" t="s">
        <v>64</v>
      </c>
      <c r="G15" s="94" t="s">
        <v>65</v>
      </c>
      <c r="H15" s="94" t="s">
        <v>66</v>
      </c>
      <c r="I15" s="95" t="s">
        <v>67</v>
      </c>
      <c r="J15" s="128"/>
    </row>
    <row r="16" spans="1:10" ht="18" x14ac:dyDescent="0.35">
      <c r="A16" s="90" t="s">
        <v>287</v>
      </c>
      <c r="B16" s="62">
        <v>27</v>
      </c>
      <c r="C16" s="62">
        <v>27</v>
      </c>
      <c r="D16" s="62">
        <v>27</v>
      </c>
      <c r="E16" s="62">
        <v>24</v>
      </c>
      <c r="F16" s="318">
        <f t="shared" ref="F16:I19" si="6">+IFERROR(B16/(C4+C10),0)*100</f>
        <v>93.103448275862064</v>
      </c>
      <c r="G16" s="318">
        <f t="shared" si="6"/>
        <v>93.103448275862064</v>
      </c>
      <c r="H16" s="318">
        <f t="shared" si="6"/>
        <v>93.103448275862064</v>
      </c>
      <c r="I16" s="318">
        <f t="shared" si="6"/>
        <v>96</v>
      </c>
      <c r="J16" s="128"/>
    </row>
    <row r="17" spans="1:10" ht="18" x14ac:dyDescent="0.35">
      <c r="A17" s="91" t="s">
        <v>288</v>
      </c>
      <c r="B17" s="64">
        <v>32</v>
      </c>
      <c r="C17" s="64">
        <v>31</v>
      </c>
      <c r="D17" s="64">
        <v>29</v>
      </c>
      <c r="E17" s="64">
        <v>26</v>
      </c>
      <c r="F17" s="319">
        <f t="shared" si="6"/>
        <v>91.428571428571431</v>
      </c>
      <c r="G17" s="319">
        <f t="shared" si="6"/>
        <v>91.17647058823529</v>
      </c>
      <c r="H17" s="319">
        <f t="shared" si="6"/>
        <v>90.625</v>
      </c>
      <c r="I17" s="319">
        <f t="shared" si="6"/>
        <v>89.65517241379311</v>
      </c>
      <c r="J17" s="128"/>
    </row>
    <row r="18" spans="1:10" ht="18" x14ac:dyDescent="0.35">
      <c r="A18" s="91" t="s">
        <v>289</v>
      </c>
      <c r="B18" s="64">
        <v>26</v>
      </c>
      <c r="C18" s="64">
        <v>24</v>
      </c>
      <c r="D18" s="64">
        <v>24</v>
      </c>
      <c r="E18" s="64">
        <v>19</v>
      </c>
      <c r="F18" s="319">
        <f t="shared" si="6"/>
        <v>83.870967741935488</v>
      </c>
      <c r="G18" s="319">
        <f t="shared" si="6"/>
        <v>82.758620689655174</v>
      </c>
      <c r="H18" s="319">
        <f t="shared" si="6"/>
        <v>88.888888888888886</v>
      </c>
      <c r="I18" s="319">
        <f t="shared" si="6"/>
        <v>100</v>
      </c>
      <c r="J18" s="128"/>
    </row>
    <row r="19" spans="1:10" ht="18" x14ac:dyDescent="0.35">
      <c r="A19" s="85" t="s">
        <v>295</v>
      </c>
      <c r="B19" s="206">
        <f>SUM(B16:B18)</f>
        <v>85</v>
      </c>
      <c r="C19" s="206">
        <f>SUM(C16:C18)</f>
        <v>82</v>
      </c>
      <c r="D19" s="206">
        <f>SUM(D16:D18)</f>
        <v>80</v>
      </c>
      <c r="E19" s="206">
        <f>SUM(E16:E18)</f>
        <v>69</v>
      </c>
      <c r="F19" s="319">
        <f t="shared" si="6"/>
        <v>89.473684210526315</v>
      </c>
      <c r="G19" s="319">
        <f t="shared" si="6"/>
        <v>89.130434782608688</v>
      </c>
      <c r="H19" s="319">
        <f t="shared" si="6"/>
        <v>90.909090909090907</v>
      </c>
      <c r="I19" s="319">
        <f t="shared" si="6"/>
        <v>94.520547945205479</v>
      </c>
      <c r="J19" s="128"/>
    </row>
    <row r="20" spans="1:10" ht="18.75" thickBot="1" x14ac:dyDescent="0.4">
      <c r="A20" s="209" t="s">
        <v>69</v>
      </c>
      <c r="B20" s="92"/>
      <c r="C20" s="92"/>
      <c r="D20" s="92"/>
      <c r="E20" s="92"/>
      <c r="F20" s="128"/>
      <c r="G20" s="128"/>
      <c r="H20" s="128"/>
      <c r="I20" s="128"/>
      <c r="J20" s="128"/>
    </row>
    <row r="21" spans="1:10" ht="72.75" thickBot="1" x14ac:dyDescent="0.4">
      <c r="A21" s="93" t="s">
        <v>53</v>
      </c>
      <c r="B21" s="94" t="s">
        <v>55</v>
      </c>
      <c r="C21" s="73" t="s">
        <v>56</v>
      </c>
      <c r="D21" s="73" t="s">
        <v>57</v>
      </c>
      <c r="E21" s="73" t="s">
        <v>58</v>
      </c>
      <c r="F21" s="94" t="s">
        <v>64</v>
      </c>
      <c r="G21" s="94" t="s">
        <v>65</v>
      </c>
      <c r="H21" s="94" t="s">
        <v>66</v>
      </c>
      <c r="I21" s="95" t="s">
        <v>67</v>
      </c>
      <c r="J21" s="128"/>
    </row>
    <row r="22" spans="1:10" ht="18" x14ac:dyDescent="0.35">
      <c r="A22" s="90" t="s">
        <v>287</v>
      </c>
      <c r="B22" s="62">
        <v>0</v>
      </c>
      <c r="C22" s="62">
        <v>0</v>
      </c>
      <c r="D22" s="62">
        <v>0</v>
      </c>
      <c r="E22" s="62">
        <v>0</v>
      </c>
      <c r="F22" s="318">
        <f t="shared" ref="F22:I25" si="7">+IFERROR(B22/(C4+C10),0)*100</f>
        <v>0</v>
      </c>
      <c r="G22" s="318">
        <f t="shared" si="7"/>
        <v>0</v>
      </c>
      <c r="H22" s="318">
        <f t="shared" si="7"/>
        <v>0</v>
      </c>
      <c r="I22" s="318">
        <f t="shared" si="7"/>
        <v>0</v>
      </c>
      <c r="J22" s="128"/>
    </row>
    <row r="23" spans="1:10" ht="18" x14ac:dyDescent="0.35">
      <c r="A23" s="91" t="s">
        <v>288</v>
      </c>
      <c r="B23" s="64">
        <v>2</v>
      </c>
      <c r="C23" s="64">
        <v>2</v>
      </c>
      <c r="D23" s="64">
        <v>2</v>
      </c>
      <c r="E23" s="64">
        <v>2</v>
      </c>
      <c r="F23" s="319">
        <f t="shared" si="7"/>
        <v>5.7142857142857144</v>
      </c>
      <c r="G23" s="319">
        <f t="shared" si="7"/>
        <v>5.8823529411764701</v>
      </c>
      <c r="H23" s="319">
        <f t="shared" si="7"/>
        <v>6.25</v>
      </c>
      <c r="I23" s="319">
        <f t="shared" si="7"/>
        <v>6.8965517241379306</v>
      </c>
      <c r="J23" s="128"/>
    </row>
    <row r="24" spans="1:10" ht="18" x14ac:dyDescent="0.35">
      <c r="A24" s="91" t="s">
        <v>289</v>
      </c>
      <c r="B24" s="64">
        <v>0</v>
      </c>
      <c r="C24" s="64">
        <v>0</v>
      </c>
      <c r="D24" s="64">
        <v>0</v>
      </c>
      <c r="E24" s="64">
        <v>0</v>
      </c>
      <c r="F24" s="319">
        <f t="shared" si="7"/>
        <v>0</v>
      </c>
      <c r="G24" s="319">
        <f t="shared" si="7"/>
        <v>0</v>
      </c>
      <c r="H24" s="319">
        <f t="shared" si="7"/>
        <v>0</v>
      </c>
      <c r="I24" s="319">
        <f t="shared" si="7"/>
        <v>0</v>
      </c>
      <c r="J24" s="128"/>
    </row>
    <row r="25" spans="1:10" ht="18" x14ac:dyDescent="0.35">
      <c r="A25" s="85" t="s">
        <v>295</v>
      </c>
      <c r="B25" s="206">
        <f>SUM(B22:B24)</f>
        <v>2</v>
      </c>
      <c r="C25" s="206">
        <f>SUM(C22:C24)</f>
        <v>2</v>
      </c>
      <c r="D25" s="206">
        <f>SUM(D22:D24)</f>
        <v>2</v>
      </c>
      <c r="E25" s="206">
        <f>SUM(E22:E24)</f>
        <v>2</v>
      </c>
      <c r="F25" s="319">
        <f t="shared" si="7"/>
        <v>2.1052631578947367</v>
      </c>
      <c r="G25" s="319">
        <f t="shared" si="7"/>
        <v>2.1739130434782608</v>
      </c>
      <c r="H25" s="319">
        <f t="shared" si="7"/>
        <v>2.2727272727272729</v>
      </c>
      <c r="I25" s="319">
        <f t="shared" si="7"/>
        <v>2.7397260273972601</v>
      </c>
      <c r="J25" s="128"/>
    </row>
    <row r="26" spans="1:10" x14ac:dyDescent="0.25">
      <c r="A26" s="97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97"/>
    </row>
    <row r="28" spans="1:10" x14ac:dyDescent="0.25">
      <c r="A28" s="97"/>
    </row>
    <row r="29" spans="1:10" x14ac:dyDescent="0.25">
      <c r="A29" s="97"/>
    </row>
    <row r="30" spans="1:10" x14ac:dyDescent="0.25">
      <c r="A30" s="97"/>
    </row>
    <row r="31" spans="1:10" x14ac:dyDescent="0.25">
      <c r="A31" s="97"/>
    </row>
    <row r="32" spans="1:10" x14ac:dyDescent="0.25">
      <c r="A32" s="98"/>
    </row>
    <row r="33" spans="1:1" x14ac:dyDescent="0.25">
      <c r="A33" s="97"/>
    </row>
  </sheetData>
  <mergeCells count="4">
    <mergeCell ref="A1:J1"/>
    <mergeCell ref="A2:J2"/>
    <mergeCell ref="A8:J8"/>
    <mergeCell ref="A14:E14"/>
  </mergeCells>
  <phoneticPr fontId="2" type="noConversion"/>
  <pageMargins left="1.1811023622047245" right="0.74803149606299213" top="1.1811023622047245" bottom="0.98425196850393704" header="0.51181102362204722" footer="0.51181102362204722"/>
  <pageSetup paperSize="9" scale="74" orientation="landscape" r:id="rId1"/>
  <headerFooter alignWithMargins="0"/>
  <rowBreaks count="3" manualBreakCount="3">
    <brk id="29" max="16383" man="1"/>
    <brk id="60" max="16383" man="1"/>
    <brk id="9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39997558519241921"/>
  </sheetPr>
  <dimension ref="A1:K25"/>
  <sheetViews>
    <sheetView view="pageBreakPreview" zoomScaleNormal="100" zoomScaleSheetLayoutView="100" workbookViewId="0">
      <selection sqref="A1:J1"/>
    </sheetView>
  </sheetViews>
  <sheetFormatPr defaultRowHeight="15.75" x14ac:dyDescent="0.25"/>
  <cols>
    <col min="1" max="1" width="24.125" customWidth="1"/>
    <col min="2" max="10" width="10.625" customWidth="1"/>
  </cols>
  <sheetData>
    <row r="1" spans="1:11" ht="31.5" customHeight="1" x14ac:dyDescent="0.25">
      <c r="A1" s="419" t="s">
        <v>248</v>
      </c>
      <c r="B1" s="419"/>
      <c r="C1" s="419"/>
      <c r="D1" s="419"/>
      <c r="E1" s="419"/>
      <c r="F1" s="419"/>
      <c r="G1" s="419"/>
      <c r="H1" s="419"/>
      <c r="I1" s="419"/>
      <c r="J1" s="419"/>
      <c r="K1" s="43"/>
    </row>
    <row r="2" spans="1:11" ht="18.75" thickBot="1" x14ac:dyDescent="0.4">
      <c r="A2" s="415" t="s">
        <v>30</v>
      </c>
      <c r="B2" s="415"/>
      <c r="C2" s="415"/>
      <c r="D2" s="415"/>
      <c r="E2" s="415"/>
      <c r="F2" s="415"/>
      <c r="G2" s="415"/>
      <c r="H2" s="415"/>
      <c r="I2" s="415"/>
      <c r="J2" s="415"/>
    </row>
    <row r="3" spans="1:11" ht="36.75" thickBot="1" x14ac:dyDescent="0.3">
      <c r="A3" s="79" t="s">
        <v>53</v>
      </c>
      <c r="B3" s="87" t="s">
        <v>54</v>
      </c>
      <c r="C3" s="87" t="s">
        <v>55</v>
      </c>
      <c r="D3" s="88" t="s">
        <v>56</v>
      </c>
      <c r="E3" s="88" t="s">
        <v>57</v>
      </c>
      <c r="F3" s="88" t="s">
        <v>58</v>
      </c>
      <c r="G3" s="87" t="s">
        <v>59</v>
      </c>
      <c r="H3" s="87" t="s">
        <v>60</v>
      </c>
      <c r="I3" s="87" t="s">
        <v>61</v>
      </c>
      <c r="J3" s="89" t="s">
        <v>62</v>
      </c>
    </row>
    <row r="4" spans="1:11" ht="18" x14ac:dyDescent="0.35">
      <c r="A4" s="90" t="s">
        <v>287</v>
      </c>
      <c r="B4" s="62">
        <v>2</v>
      </c>
      <c r="C4" s="62">
        <v>3</v>
      </c>
      <c r="D4" s="62">
        <v>3</v>
      </c>
      <c r="E4" s="62">
        <v>2</v>
      </c>
      <c r="F4" s="62">
        <v>2</v>
      </c>
      <c r="G4" s="314">
        <f>IFERROR(C4/B4,0)</f>
        <v>1.5</v>
      </c>
      <c r="H4" s="314">
        <f>IFERROR(E4/D4,0)</f>
        <v>0.66666666666666663</v>
      </c>
      <c r="I4" s="314">
        <f>IFERROR(F4/E4,0)</f>
        <v>1</v>
      </c>
      <c r="J4" s="314">
        <f>IFERROR(F4/B4,0)</f>
        <v>1</v>
      </c>
    </row>
    <row r="5" spans="1:11" ht="18" x14ac:dyDescent="0.35">
      <c r="A5" s="91" t="s">
        <v>288</v>
      </c>
      <c r="B5" s="64">
        <v>4</v>
      </c>
      <c r="C5" s="64">
        <v>5</v>
      </c>
      <c r="D5" s="64">
        <v>4</v>
      </c>
      <c r="E5" s="64">
        <v>3</v>
      </c>
      <c r="F5" s="64">
        <v>3</v>
      </c>
      <c r="G5" s="316">
        <f t="shared" ref="G5:G7" si="0">IFERROR(C5/B5,0)</f>
        <v>1.25</v>
      </c>
      <c r="H5" s="316">
        <f t="shared" ref="H5:I7" si="1">IFERROR(E5/D5,0)</f>
        <v>0.75</v>
      </c>
      <c r="I5" s="316">
        <f t="shared" si="1"/>
        <v>1</v>
      </c>
      <c r="J5" s="316">
        <f t="shared" ref="J5:J7" si="2">IFERROR(F5/B5,0)</f>
        <v>0.75</v>
      </c>
    </row>
    <row r="6" spans="1:11" ht="18" x14ac:dyDescent="0.35">
      <c r="A6" s="91" t="s">
        <v>289</v>
      </c>
      <c r="B6" s="64">
        <v>4</v>
      </c>
      <c r="C6" s="64">
        <v>6</v>
      </c>
      <c r="D6" s="64">
        <v>5</v>
      </c>
      <c r="E6" s="64">
        <v>2</v>
      </c>
      <c r="F6" s="64">
        <v>2</v>
      </c>
      <c r="G6" s="316">
        <f t="shared" si="0"/>
        <v>1.5</v>
      </c>
      <c r="H6" s="316">
        <f t="shared" si="1"/>
        <v>0.4</v>
      </c>
      <c r="I6" s="316">
        <f t="shared" si="1"/>
        <v>1</v>
      </c>
      <c r="J6" s="316">
        <f t="shared" si="2"/>
        <v>0.5</v>
      </c>
    </row>
    <row r="7" spans="1:11" ht="18" x14ac:dyDescent="0.35">
      <c r="A7" s="206" t="s">
        <v>295</v>
      </c>
      <c r="B7" s="206">
        <f>SUM(B4:B6)</f>
        <v>10</v>
      </c>
      <c r="C7" s="206">
        <f>SUM(C4:C6)</f>
        <v>14</v>
      </c>
      <c r="D7" s="206">
        <f>SUM(D4:D6)</f>
        <v>12</v>
      </c>
      <c r="E7" s="206">
        <f>SUM(E4:E6)</f>
        <v>7</v>
      </c>
      <c r="F7" s="206">
        <f>SUM(F4:F6)</f>
        <v>7</v>
      </c>
      <c r="G7" s="316">
        <f t="shared" si="0"/>
        <v>1.4</v>
      </c>
      <c r="H7" s="316">
        <f t="shared" si="1"/>
        <v>0.58333333333333337</v>
      </c>
      <c r="I7" s="316">
        <f t="shared" si="1"/>
        <v>1</v>
      </c>
      <c r="J7" s="316">
        <f t="shared" si="2"/>
        <v>0.7</v>
      </c>
    </row>
    <row r="8" spans="1:11" ht="18.75" thickBot="1" x14ac:dyDescent="0.4">
      <c r="A8" s="415" t="s">
        <v>31</v>
      </c>
      <c r="B8" s="415"/>
      <c r="C8" s="415"/>
      <c r="D8" s="415"/>
      <c r="E8" s="415"/>
      <c r="F8" s="415"/>
      <c r="G8" s="415"/>
      <c r="H8" s="415"/>
      <c r="I8" s="415"/>
      <c r="J8" s="415"/>
    </row>
    <row r="9" spans="1:11" ht="36.75" thickBot="1" x14ac:dyDescent="0.3">
      <c r="A9" s="79" t="s">
        <v>53</v>
      </c>
      <c r="B9" s="87" t="s">
        <v>54</v>
      </c>
      <c r="C9" s="87" t="s">
        <v>55</v>
      </c>
      <c r="D9" s="88" t="s">
        <v>56</v>
      </c>
      <c r="E9" s="88" t="s">
        <v>57</v>
      </c>
      <c r="F9" s="88" t="s">
        <v>58</v>
      </c>
      <c r="G9" s="87" t="s">
        <v>59</v>
      </c>
      <c r="H9" s="87" t="s">
        <v>60</v>
      </c>
      <c r="I9" s="87" t="s">
        <v>61</v>
      </c>
      <c r="J9" s="89" t="s">
        <v>62</v>
      </c>
    </row>
    <row r="10" spans="1:11" ht="18" x14ac:dyDescent="0.35">
      <c r="A10" s="90" t="s">
        <v>287</v>
      </c>
      <c r="B10" s="62">
        <v>2</v>
      </c>
      <c r="C10" s="62">
        <v>3</v>
      </c>
      <c r="D10" s="62">
        <v>3</v>
      </c>
      <c r="E10" s="62">
        <v>3</v>
      </c>
      <c r="F10" s="62">
        <v>3</v>
      </c>
      <c r="G10" s="314">
        <f>IFERROR(C10/B10,0)</f>
        <v>1.5</v>
      </c>
      <c r="H10" s="314">
        <f>IFERROR(E10/D10,0)</f>
        <v>1</v>
      </c>
      <c r="I10" s="314">
        <f>IFERROR(F10/E10,0)</f>
        <v>1</v>
      </c>
      <c r="J10" s="314">
        <f>IFERROR(F10/B10,0)</f>
        <v>1.5</v>
      </c>
    </row>
    <row r="11" spans="1:11" ht="20.25" customHeight="1" x14ac:dyDescent="0.35">
      <c r="A11" s="91" t="s">
        <v>288</v>
      </c>
      <c r="B11" s="64">
        <v>8</v>
      </c>
      <c r="C11" s="64">
        <v>6</v>
      </c>
      <c r="D11" s="64">
        <v>6</v>
      </c>
      <c r="E11" s="64">
        <v>6</v>
      </c>
      <c r="F11" s="64">
        <v>6</v>
      </c>
      <c r="G11" s="316">
        <f t="shared" ref="G11:G13" si="3">IFERROR(C11/B11,0)</f>
        <v>0.75</v>
      </c>
      <c r="H11" s="316">
        <f t="shared" ref="H11:I13" si="4">IFERROR(E11/D11,0)</f>
        <v>1</v>
      </c>
      <c r="I11" s="316">
        <f t="shared" si="4"/>
        <v>1</v>
      </c>
      <c r="J11" s="316">
        <f t="shared" ref="J11:J13" si="5">IFERROR(F11/B11,0)</f>
        <v>0.75</v>
      </c>
    </row>
    <row r="12" spans="1:11" ht="18" x14ac:dyDescent="0.35">
      <c r="A12" s="91" t="s">
        <v>289</v>
      </c>
      <c r="B12" s="64">
        <v>4</v>
      </c>
      <c r="C12" s="64">
        <v>1</v>
      </c>
      <c r="D12" s="64">
        <v>1</v>
      </c>
      <c r="E12" s="64">
        <v>1</v>
      </c>
      <c r="F12" s="64">
        <v>1</v>
      </c>
      <c r="G12" s="316">
        <f t="shared" si="3"/>
        <v>0.25</v>
      </c>
      <c r="H12" s="316">
        <f t="shared" si="4"/>
        <v>1</v>
      </c>
      <c r="I12" s="316">
        <f t="shared" si="4"/>
        <v>1</v>
      </c>
      <c r="J12" s="316">
        <f t="shared" si="5"/>
        <v>0.25</v>
      </c>
    </row>
    <row r="13" spans="1:11" ht="18" x14ac:dyDescent="0.35">
      <c r="A13" s="206" t="s">
        <v>295</v>
      </c>
      <c r="B13" s="206">
        <f>SUM(B10:B12)</f>
        <v>14</v>
      </c>
      <c r="C13" s="206">
        <f>SUM(C10:C12)</f>
        <v>10</v>
      </c>
      <c r="D13" s="206">
        <f>SUM(D10:D12)</f>
        <v>10</v>
      </c>
      <c r="E13" s="206">
        <f>SUM(E10:E12)</f>
        <v>10</v>
      </c>
      <c r="F13" s="206">
        <f>SUM(F10:F12)</f>
        <v>10</v>
      </c>
      <c r="G13" s="316">
        <f t="shared" si="3"/>
        <v>0.7142857142857143</v>
      </c>
      <c r="H13" s="316">
        <f t="shared" si="4"/>
        <v>1</v>
      </c>
      <c r="I13" s="316">
        <f t="shared" si="4"/>
        <v>1</v>
      </c>
      <c r="J13" s="316">
        <f t="shared" si="5"/>
        <v>0.7142857142857143</v>
      </c>
    </row>
    <row r="14" spans="1:11" ht="18.75" thickBot="1" x14ac:dyDescent="0.4">
      <c r="A14" s="417" t="s">
        <v>68</v>
      </c>
      <c r="B14" s="408"/>
      <c r="C14" s="408"/>
      <c r="D14" s="408"/>
      <c r="E14" s="418"/>
      <c r="F14" s="128"/>
      <c r="G14" s="128"/>
      <c r="H14" s="128"/>
      <c r="I14" s="128"/>
      <c r="J14" s="128"/>
    </row>
    <row r="15" spans="1:11" ht="72.75" thickBot="1" x14ac:dyDescent="0.4">
      <c r="A15" s="93" t="s">
        <v>53</v>
      </c>
      <c r="B15" s="94" t="s">
        <v>55</v>
      </c>
      <c r="C15" s="73" t="s">
        <v>56</v>
      </c>
      <c r="D15" s="73" t="s">
        <v>57</v>
      </c>
      <c r="E15" s="73" t="s">
        <v>58</v>
      </c>
      <c r="F15" s="94" t="s">
        <v>64</v>
      </c>
      <c r="G15" s="94" t="s">
        <v>65</v>
      </c>
      <c r="H15" s="94" t="s">
        <v>66</v>
      </c>
      <c r="I15" s="95" t="s">
        <v>67</v>
      </c>
      <c r="J15" s="128"/>
    </row>
    <row r="16" spans="1:11" ht="18" x14ac:dyDescent="0.35">
      <c r="A16" s="90" t="s">
        <v>287</v>
      </c>
      <c r="B16" s="62">
        <v>2</v>
      </c>
      <c r="C16" s="62">
        <v>1</v>
      </c>
      <c r="D16" s="62">
        <v>1</v>
      </c>
      <c r="E16" s="62">
        <v>1</v>
      </c>
      <c r="F16" s="318">
        <f t="shared" ref="F16:I19" si="6">+IFERROR(B16/(C4+C10),0)*100</f>
        <v>33.333333333333329</v>
      </c>
      <c r="G16" s="318">
        <f t="shared" si="6"/>
        <v>16.666666666666664</v>
      </c>
      <c r="H16" s="318">
        <f t="shared" si="6"/>
        <v>20</v>
      </c>
      <c r="I16" s="318">
        <f t="shared" si="6"/>
        <v>20</v>
      </c>
      <c r="J16" s="128"/>
    </row>
    <row r="17" spans="1:10" ht="18" x14ac:dyDescent="0.35">
      <c r="A17" s="91" t="s">
        <v>288</v>
      </c>
      <c r="B17" s="64">
        <v>4</v>
      </c>
      <c r="C17" s="64">
        <v>3</v>
      </c>
      <c r="D17" s="64">
        <v>3</v>
      </c>
      <c r="E17" s="64">
        <v>3</v>
      </c>
      <c r="F17" s="319">
        <f t="shared" si="6"/>
        <v>36.363636363636367</v>
      </c>
      <c r="G17" s="319">
        <f t="shared" si="6"/>
        <v>30</v>
      </c>
      <c r="H17" s="319">
        <f t="shared" si="6"/>
        <v>33.333333333333329</v>
      </c>
      <c r="I17" s="319">
        <f t="shared" si="6"/>
        <v>33.333333333333329</v>
      </c>
      <c r="J17" s="128"/>
    </row>
    <row r="18" spans="1:10" ht="18" x14ac:dyDescent="0.35">
      <c r="A18" s="91" t="s">
        <v>289</v>
      </c>
      <c r="B18" s="64">
        <v>2</v>
      </c>
      <c r="C18" s="64">
        <v>2</v>
      </c>
      <c r="D18" s="64">
        <v>1</v>
      </c>
      <c r="E18" s="64">
        <v>1</v>
      </c>
      <c r="F18" s="319">
        <f t="shared" si="6"/>
        <v>28.571428571428569</v>
      </c>
      <c r="G18" s="319">
        <f t="shared" si="6"/>
        <v>33.333333333333329</v>
      </c>
      <c r="H18" s="319">
        <f t="shared" si="6"/>
        <v>33.333333333333329</v>
      </c>
      <c r="I18" s="319">
        <f t="shared" si="6"/>
        <v>33.333333333333329</v>
      </c>
      <c r="J18" s="128"/>
    </row>
    <row r="19" spans="1:10" ht="18" x14ac:dyDescent="0.35">
      <c r="A19" s="206" t="s">
        <v>295</v>
      </c>
      <c r="B19" s="206">
        <f>SUM(B16:B18)</f>
        <v>8</v>
      </c>
      <c r="C19" s="206">
        <f>SUM(C16:C18)</f>
        <v>6</v>
      </c>
      <c r="D19" s="206">
        <f>SUM(D16:D18)</f>
        <v>5</v>
      </c>
      <c r="E19" s="206">
        <f>SUM(E16:E18)</f>
        <v>5</v>
      </c>
      <c r="F19" s="319">
        <f t="shared" si="6"/>
        <v>33.333333333333329</v>
      </c>
      <c r="G19" s="319">
        <f t="shared" si="6"/>
        <v>27.27272727272727</v>
      </c>
      <c r="H19" s="319">
        <f t="shared" si="6"/>
        <v>29.411764705882355</v>
      </c>
      <c r="I19" s="319">
        <f t="shared" si="6"/>
        <v>29.411764705882355</v>
      </c>
      <c r="J19" s="128"/>
    </row>
    <row r="20" spans="1:10" ht="17.25" customHeight="1" thickBot="1" x14ac:dyDescent="0.4">
      <c r="A20" s="420" t="s">
        <v>69</v>
      </c>
      <c r="B20" s="420"/>
      <c r="C20" s="420"/>
      <c r="D20" s="420"/>
      <c r="E20" s="420"/>
      <c r="F20" s="128"/>
      <c r="G20" s="128"/>
      <c r="H20" s="128"/>
      <c r="I20" s="128"/>
      <c r="J20" s="128"/>
    </row>
    <row r="21" spans="1:10" ht="72.75" thickBot="1" x14ac:dyDescent="0.4">
      <c r="A21" s="93" t="s">
        <v>53</v>
      </c>
      <c r="B21" s="94" t="s">
        <v>55</v>
      </c>
      <c r="C21" s="73" t="s">
        <v>56</v>
      </c>
      <c r="D21" s="73" t="s">
        <v>57</v>
      </c>
      <c r="E21" s="73" t="s">
        <v>58</v>
      </c>
      <c r="F21" s="94" t="s">
        <v>64</v>
      </c>
      <c r="G21" s="94" t="s">
        <v>65</v>
      </c>
      <c r="H21" s="94" t="s">
        <v>66</v>
      </c>
      <c r="I21" s="95" t="s">
        <v>67</v>
      </c>
      <c r="J21" s="128"/>
    </row>
    <row r="22" spans="1:10" ht="18" x14ac:dyDescent="0.35">
      <c r="A22" s="90" t="s">
        <v>287</v>
      </c>
      <c r="B22" s="62">
        <v>0</v>
      </c>
      <c r="C22" s="62">
        <v>0</v>
      </c>
      <c r="D22" s="62">
        <v>0</v>
      </c>
      <c r="E22" s="62">
        <v>0</v>
      </c>
      <c r="F22" s="318">
        <f t="shared" ref="F22:I25" si="7">+IFERROR(B22/(C4+C10),0)*100</f>
        <v>0</v>
      </c>
      <c r="G22" s="318">
        <f t="shared" si="7"/>
        <v>0</v>
      </c>
      <c r="H22" s="318">
        <f t="shared" si="7"/>
        <v>0</v>
      </c>
      <c r="I22" s="318">
        <f t="shared" si="7"/>
        <v>0</v>
      </c>
      <c r="J22" s="128"/>
    </row>
    <row r="23" spans="1:10" ht="18" x14ac:dyDescent="0.35">
      <c r="A23" s="91" t="s">
        <v>288</v>
      </c>
      <c r="B23" s="64">
        <v>4</v>
      </c>
      <c r="C23" s="64">
        <v>4</v>
      </c>
      <c r="D23" s="64">
        <v>4</v>
      </c>
      <c r="E23" s="64">
        <v>4</v>
      </c>
      <c r="F23" s="319">
        <f t="shared" si="7"/>
        <v>36.363636363636367</v>
      </c>
      <c r="G23" s="319">
        <f t="shared" si="7"/>
        <v>40</v>
      </c>
      <c r="H23" s="319">
        <f t="shared" si="7"/>
        <v>44.444444444444443</v>
      </c>
      <c r="I23" s="319">
        <f t="shared" si="7"/>
        <v>44.444444444444443</v>
      </c>
      <c r="J23" s="128"/>
    </row>
    <row r="24" spans="1:10" ht="18" x14ac:dyDescent="0.35">
      <c r="A24" s="91" t="s">
        <v>289</v>
      </c>
      <c r="B24" s="64">
        <v>1</v>
      </c>
      <c r="C24" s="64">
        <v>1</v>
      </c>
      <c r="D24" s="64">
        <v>0</v>
      </c>
      <c r="E24" s="64">
        <v>0</v>
      </c>
      <c r="F24" s="319">
        <f t="shared" si="7"/>
        <v>14.285714285714285</v>
      </c>
      <c r="G24" s="319">
        <f t="shared" si="7"/>
        <v>16.666666666666664</v>
      </c>
      <c r="H24" s="319">
        <f t="shared" si="7"/>
        <v>0</v>
      </c>
      <c r="I24" s="319">
        <f t="shared" si="7"/>
        <v>0</v>
      </c>
      <c r="J24" s="128"/>
    </row>
    <row r="25" spans="1:10" ht="18" x14ac:dyDescent="0.35">
      <c r="A25" s="206" t="s">
        <v>295</v>
      </c>
      <c r="B25" s="206">
        <f>SUM(B22:B24)</f>
        <v>5</v>
      </c>
      <c r="C25" s="206">
        <f>SUM(C22:C24)</f>
        <v>5</v>
      </c>
      <c r="D25" s="206">
        <f>SUM(D22:D24)</f>
        <v>4</v>
      </c>
      <c r="E25" s="206">
        <f>SUM(E22:E24)</f>
        <v>4</v>
      </c>
      <c r="F25" s="319">
        <f t="shared" si="7"/>
        <v>20.833333333333336</v>
      </c>
      <c r="G25" s="319">
        <f t="shared" si="7"/>
        <v>22.727272727272727</v>
      </c>
      <c r="H25" s="319">
        <f t="shared" si="7"/>
        <v>23.52941176470588</v>
      </c>
      <c r="I25" s="319">
        <f t="shared" si="7"/>
        <v>23.52941176470588</v>
      </c>
      <c r="J25" s="128"/>
    </row>
  </sheetData>
  <mergeCells count="5">
    <mergeCell ref="A2:J2"/>
    <mergeCell ref="A1:J1"/>
    <mergeCell ref="A8:J8"/>
    <mergeCell ref="A14:E14"/>
    <mergeCell ref="A20:E20"/>
  </mergeCells>
  <phoneticPr fontId="2" type="noConversion"/>
  <pageMargins left="1.1811023622047245" right="0.74803149606299213" top="1.1811023622047245" bottom="0.98425196850393704" header="0.51181102362204722" footer="0.51181102362204722"/>
  <pageSetup paperSize="9" scale="7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39997558519241921"/>
  </sheetPr>
  <dimension ref="A1:K22"/>
  <sheetViews>
    <sheetView view="pageBreakPreview" zoomScaleNormal="100" zoomScaleSheetLayoutView="100" workbookViewId="0">
      <selection sqref="A1:K1"/>
    </sheetView>
  </sheetViews>
  <sheetFormatPr defaultRowHeight="15.75" x14ac:dyDescent="0.25"/>
  <cols>
    <col min="1" max="1" width="15.875" bestFit="1" customWidth="1"/>
    <col min="2" max="2" width="9.125" customWidth="1"/>
    <col min="3" max="5" width="12.625" customWidth="1"/>
    <col min="6" max="6" width="15" customWidth="1"/>
    <col min="7" max="7" width="9.5" customWidth="1"/>
    <col min="8" max="8" width="12.625" customWidth="1"/>
    <col min="9" max="9" width="10.875" customWidth="1"/>
  </cols>
  <sheetData>
    <row r="1" spans="1:11" ht="20.25" customHeight="1" thickBot="1" x14ac:dyDescent="0.45">
      <c r="A1" s="426" t="s">
        <v>271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</row>
    <row r="2" spans="1:11" ht="15.75" customHeight="1" x14ac:dyDescent="0.25">
      <c r="A2" s="423" t="s">
        <v>70</v>
      </c>
      <c r="B2" s="421" t="s">
        <v>71</v>
      </c>
      <c r="C2" s="422"/>
      <c r="D2" s="216"/>
      <c r="E2" s="217"/>
      <c r="F2" s="217"/>
      <c r="G2" s="429" t="s">
        <v>198</v>
      </c>
      <c r="H2" s="421" t="s">
        <v>72</v>
      </c>
      <c r="I2" s="428"/>
      <c r="J2" s="429" t="s">
        <v>73</v>
      </c>
      <c r="K2" s="431" t="s">
        <v>74</v>
      </c>
    </row>
    <row r="3" spans="1:11" ht="15.75" customHeight="1" x14ac:dyDescent="0.25">
      <c r="A3" s="424"/>
      <c r="B3" s="218"/>
      <c r="C3" s="219"/>
      <c r="D3" s="220" t="s">
        <v>75</v>
      </c>
      <c r="E3" s="220"/>
      <c r="F3" s="220"/>
      <c r="G3" s="430"/>
      <c r="H3" s="218"/>
      <c r="I3" s="221"/>
      <c r="J3" s="430"/>
      <c r="K3" s="432"/>
    </row>
    <row r="4" spans="1:11" s="2" customFormat="1" ht="166.5" customHeight="1" x14ac:dyDescent="0.25">
      <c r="A4" s="425"/>
      <c r="B4" s="222" t="s">
        <v>76</v>
      </c>
      <c r="C4" s="222" t="s">
        <v>286</v>
      </c>
      <c r="D4" s="222" t="s">
        <v>77</v>
      </c>
      <c r="E4" s="222" t="s">
        <v>78</v>
      </c>
      <c r="F4" s="215" t="s">
        <v>79</v>
      </c>
      <c r="G4" s="433"/>
      <c r="H4" s="222" t="s">
        <v>80</v>
      </c>
      <c r="I4" s="222" t="s">
        <v>81</v>
      </c>
      <c r="J4" s="430"/>
      <c r="K4" s="432"/>
    </row>
    <row r="5" spans="1:11" ht="18" x14ac:dyDescent="0.35">
      <c r="A5" s="320" t="s">
        <v>30</v>
      </c>
      <c r="B5" s="64">
        <v>1</v>
      </c>
      <c r="C5" s="64">
        <v>26</v>
      </c>
      <c r="D5" s="64">
        <v>0</v>
      </c>
      <c r="E5" s="64">
        <v>26</v>
      </c>
      <c r="F5" s="64">
        <v>0</v>
      </c>
      <c r="G5" s="64">
        <v>1</v>
      </c>
      <c r="H5" s="64">
        <v>7</v>
      </c>
      <c r="I5" s="64">
        <v>4</v>
      </c>
      <c r="J5" s="64">
        <v>7</v>
      </c>
      <c r="K5" s="284">
        <v>5</v>
      </c>
    </row>
    <row r="6" spans="1:11" ht="18" x14ac:dyDescent="0.35">
      <c r="A6" s="321"/>
      <c r="B6" s="64">
        <v>2</v>
      </c>
      <c r="C6" s="64">
        <v>5</v>
      </c>
      <c r="D6" s="64">
        <v>0</v>
      </c>
      <c r="E6" s="64">
        <v>5</v>
      </c>
      <c r="F6" s="64">
        <v>0</v>
      </c>
      <c r="G6" s="64">
        <v>0</v>
      </c>
      <c r="H6" s="64">
        <v>0</v>
      </c>
      <c r="I6" s="64">
        <v>0</v>
      </c>
      <c r="J6" s="64">
        <v>1</v>
      </c>
      <c r="K6" s="284">
        <v>0</v>
      </c>
    </row>
    <row r="7" spans="1:11" ht="18" x14ac:dyDescent="0.35">
      <c r="A7" s="321"/>
      <c r="B7" s="64" t="s">
        <v>37</v>
      </c>
      <c r="C7" s="64">
        <v>0</v>
      </c>
      <c r="D7" s="64">
        <v>0</v>
      </c>
      <c r="E7" s="64">
        <v>0</v>
      </c>
      <c r="F7" s="64">
        <v>0</v>
      </c>
      <c r="G7" s="64">
        <v>0</v>
      </c>
      <c r="H7" s="64">
        <v>0</v>
      </c>
      <c r="I7" s="64">
        <v>0</v>
      </c>
      <c r="J7" s="64">
        <v>0</v>
      </c>
      <c r="K7" s="284">
        <v>0</v>
      </c>
    </row>
    <row r="8" spans="1:11" ht="18" x14ac:dyDescent="0.35">
      <c r="A8" s="321"/>
      <c r="B8" s="64">
        <v>3</v>
      </c>
      <c r="C8" s="64">
        <v>1</v>
      </c>
      <c r="D8" s="64">
        <v>0</v>
      </c>
      <c r="E8" s="64">
        <v>1</v>
      </c>
      <c r="F8" s="64">
        <v>0</v>
      </c>
      <c r="G8" s="64">
        <v>0</v>
      </c>
      <c r="H8" s="64">
        <v>1</v>
      </c>
      <c r="I8" s="64">
        <v>0</v>
      </c>
      <c r="J8" s="64">
        <v>0</v>
      </c>
      <c r="K8" s="284">
        <v>0</v>
      </c>
    </row>
    <row r="9" spans="1:11" ht="18" x14ac:dyDescent="0.35">
      <c r="A9" s="205" t="s">
        <v>82</v>
      </c>
      <c r="B9" s="206"/>
      <c r="C9" s="206">
        <f>+SUM(C5:C8)</f>
        <v>32</v>
      </c>
      <c r="D9" s="206">
        <f t="shared" ref="D9:K9" si="0">+SUM(D5:D8)</f>
        <v>0</v>
      </c>
      <c r="E9" s="206">
        <f t="shared" si="0"/>
        <v>32</v>
      </c>
      <c r="F9" s="206">
        <f>+SUM(F5:F8)</f>
        <v>0</v>
      </c>
      <c r="G9" s="206">
        <f t="shared" si="0"/>
        <v>1</v>
      </c>
      <c r="H9" s="206">
        <f t="shared" si="0"/>
        <v>8</v>
      </c>
      <c r="I9" s="206">
        <f t="shared" si="0"/>
        <v>4</v>
      </c>
      <c r="J9" s="206">
        <f t="shared" si="0"/>
        <v>8</v>
      </c>
      <c r="K9" s="306">
        <f t="shared" si="0"/>
        <v>5</v>
      </c>
    </row>
    <row r="10" spans="1:11" ht="18" x14ac:dyDescent="0.35">
      <c r="A10" s="321" t="s">
        <v>31</v>
      </c>
      <c r="B10" s="64">
        <v>1</v>
      </c>
      <c r="C10" s="64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284">
        <v>0</v>
      </c>
    </row>
    <row r="11" spans="1:11" ht="18" x14ac:dyDescent="0.35">
      <c r="A11" s="321"/>
      <c r="B11" s="64">
        <v>2</v>
      </c>
      <c r="C11" s="64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284">
        <v>0</v>
      </c>
    </row>
    <row r="12" spans="1:11" ht="18" x14ac:dyDescent="0.35">
      <c r="A12" s="321"/>
      <c r="B12" s="64" t="s">
        <v>37</v>
      </c>
      <c r="C12" s="64">
        <v>0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284">
        <v>0</v>
      </c>
    </row>
    <row r="13" spans="1:11" ht="18" x14ac:dyDescent="0.35">
      <c r="A13" s="321"/>
      <c r="B13" s="64">
        <v>3</v>
      </c>
      <c r="C13" s="64">
        <v>31</v>
      </c>
      <c r="D13" s="64">
        <v>31</v>
      </c>
      <c r="E13" s="64">
        <v>0</v>
      </c>
      <c r="F13" s="64">
        <v>0</v>
      </c>
      <c r="G13" s="64">
        <v>3</v>
      </c>
      <c r="H13" s="64">
        <v>9</v>
      </c>
      <c r="I13" s="64">
        <v>1</v>
      </c>
      <c r="J13" s="64">
        <v>9</v>
      </c>
      <c r="K13" s="284">
        <v>2</v>
      </c>
    </row>
    <row r="14" spans="1:11" ht="18" x14ac:dyDescent="0.35">
      <c r="A14" s="322" t="s">
        <v>83</v>
      </c>
      <c r="B14" s="78"/>
      <c r="C14" s="78">
        <f t="shared" ref="C14:K14" si="1">+SUM(C10:C13)</f>
        <v>31</v>
      </c>
      <c r="D14" s="78">
        <f t="shared" si="1"/>
        <v>31</v>
      </c>
      <c r="E14" s="78">
        <f t="shared" si="1"/>
        <v>0</v>
      </c>
      <c r="F14" s="78">
        <f t="shared" si="1"/>
        <v>0</v>
      </c>
      <c r="G14" s="78">
        <f t="shared" si="1"/>
        <v>3</v>
      </c>
      <c r="H14" s="78">
        <f t="shared" si="1"/>
        <v>9</v>
      </c>
      <c r="I14" s="78">
        <f t="shared" si="1"/>
        <v>1</v>
      </c>
      <c r="J14" s="78">
        <f t="shared" si="1"/>
        <v>9</v>
      </c>
      <c r="K14" s="307">
        <f t="shared" si="1"/>
        <v>2</v>
      </c>
    </row>
    <row r="15" spans="1:11" ht="18" x14ac:dyDescent="0.35">
      <c r="A15" s="311" t="s">
        <v>84</v>
      </c>
      <c r="B15" s="206">
        <v>1</v>
      </c>
      <c r="C15" s="206">
        <f>+C5+C10</f>
        <v>26</v>
      </c>
      <c r="D15" s="206">
        <f t="shared" ref="D15:K18" si="2">+D5+D10</f>
        <v>0</v>
      </c>
      <c r="E15" s="206">
        <f t="shared" si="2"/>
        <v>26</v>
      </c>
      <c r="F15" s="206">
        <f t="shared" si="2"/>
        <v>0</v>
      </c>
      <c r="G15" s="206">
        <f t="shared" si="2"/>
        <v>1</v>
      </c>
      <c r="H15" s="206">
        <f t="shared" si="2"/>
        <v>7</v>
      </c>
      <c r="I15" s="206">
        <f t="shared" si="2"/>
        <v>4</v>
      </c>
      <c r="J15" s="206">
        <f t="shared" si="2"/>
        <v>7</v>
      </c>
      <c r="K15" s="306">
        <f t="shared" si="2"/>
        <v>5</v>
      </c>
    </row>
    <row r="16" spans="1:11" ht="18" x14ac:dyDescent="0.35">
      <c r="A16" s="323"/>
      <c r="B16" s="206">
        <v>2</v>
      </c>
      <c r="C16" s="206">
        <f t="shared" ref="C16:K18" si="3">+C6+C11</f>
        <v>5</v>
      </c>
      <c r="D16" s="206">
        <f t="shared" si="3"/>
        <v>0</v>
      </c>
      <c r="E16" s="206">
        <f t="shared" si="3"/>
        <v>5</v>
      </c>
      <c r="F16" s="206">
        <f t="shared" si="2"/>
        <v>0</v>
      </c>
      <c r="G16" s="206">
        <f t="shared" si="3"/>
        <v>0</v>
      </c>
      <c r="H16" s="206">
        <f t="shared" si="3"/>
        <v>0</v>
      </c>
      <c r="I16" s="206">
        <f t="shared" si="3"/>
        <v>0</v>
      </c>
      <c r="J16" s="206">
        <f t="shared" si="3"/>
        <v>1</v>
      </c>
      <c r="K16" s="306">
        <f t="shared" si="3"/>
        <v>0</v>
      </c>
    </row>
    <row r="17" spans="1:11" ht="18" x14ac:dyDescent="0.35">
      <c r="A17" s="323"/>
      <c r="B17" s="206" t="s">
        <v>37</v>
      </c>
      <c r="C17" s="206">
        <f t="shared" si="3"/>
        <v>0</v>
      </c>
      <c r="D17" s="206">
        <f t="shared" si="3"/>
        <v>0</v>
      </c>
      <c r="E17" s="206">
        <f t="shared" si="3"/>
        <v>0</v>
      </c>
      <c r="F17" s="206">
        <f t="shared" si="2"/>
        <v>0</v>
      </c>
      <c r="G17" s="206">
        <f t="shared" si="3"/>
        <v>0</v>
      </c>
      <c r="H17" s="206">
        <f t="shared" si="3"/>
        <v>0</v>
      </c>
      <c r="I17" s="206">
        <f t="shared" si="3"/>
        <v>0</v>
      </c>
      <c r="J17" s="206">
        <f t="shared" si="3"/>
        <v>0</v>
      </c>
      <c r="K17" s="306">
        <f t="shared" si="3"/>
        <v>0</v>
      </c>
    </row>
    <row r="18" spans="1:11" ht="18" x14ac:dyDescent="0.35">
      <c r="A18" s="324"/>
      <c r="B18" s="206">
        <v>3</v>
      </c>
      <c r="C18" s="206">
        <f t="shared" si="3"/>
        <v>32</v>
      </c>
      <c r="D18" s="206">
        <f t="shared" si="3"/>
        <v>31</v>
      </c>
      <c r="E18" s="206">
        <f t="shared" si="3"/>
        <v>1</v>
      </c>
      <c r="F18" s="206">
        <f t="shared" si="2"/>
        <v>0</v>
      </c>
      <c r="G18" s="206">
        <f t="shared" si="3"/>
        <v>3</v>
      </c>
      <c r="H18" s="206">
        <f t="shared" si="3"/>
        <v>10</v>
      </c>
      <c r="I18" s="206">
        <f t="shared" si="3"/>
        <v>1</v>
      </c>
      <c r="J18" s="206">
        <f t="shared" si="3"/>
        <v>9</v>
      </c>
      <c r="K18" s="306">
        <f t="shared" si="3"/>
        <v>2</v>
      </c>
    </row>
    <row r="19" spans="1:11" ht="18.75" thickBot="1" x14ac:dyDescent="0.4">
      <c r="A19" s="325" t="s">
        <v>32</v>
      </c>
      <c r="B19" s="67"/>
      <c r="C19" s="67">
        <f>+SUM(C15:C18)</f>
        <v>63</v>
      </c>
      <c r="D19" s="67">
        <f t="shared" ref="D19:K19" si="4">+SUM(D15:D18)</f>
        <v>31</v>
      </c>
      <c r="E19" s="67">
        <f t="shared" si="4"/>
        <v>32</v>
      </c>
      <c r="F19" s="67">
        <f t="shared" si="4"/>
        <v>0</v>
      </c>
      <c r="G19" s="67">
        <f t="shared" si="4"/>
        <v>4</v>
      </c>
      <c r="H19" s="67">
        <f t="shared" si="4"/>
        <v>17</v>
      </c>
      <c r="I19" s="67">
        <f t="shared" si="4"/>
        <v>5</v>
      </c>
      <c r="J19" s="67">
        <f t="shared" si="4"/>
        <v>17</v>
      </c>
      <c r="K19" s="275">
        <f t="shared" si="4"/>
        <v>7</v>
      </c>
    </row>
    <row r="20" spans="1:11" x14ac:dyDescent="0.25">
      <c r="A20" s="4"/>
      <c r="B20" s="17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4"/>
      <c r="B21" s="17"/>
      <c r="C21" s="4"/>
      <c r="D21" s="4"/>
      <c r="E21" s="4"/>
      <c r="F21" s="4"/>
      <c r="G21" s="4"/>
      <c r="H21" s="4"/>
      <c r="I21" s="4"/>
    </row>
    <row r="22" spans="1:11" x14ac:dyDescent="0.25">
      <c r="A22" s="4"/>
      <c r="B22" s="17"/>
      <c r="C22" s="4"/>
      <c r="D22" s="4"/>
      <c r="E22" s="4"/>
      <c r="F22" s="4"/>
      <c r="G22" s="4"/>
      <c r="H22" s="4"/>
      <c r="I22" s="4"/>
    </row>
  </sheetData>
  <mergeCells count="7">
    <mergeCell ref="B2:C2"/>
    <mergeCell ref="A2:A4"/>
    <mergeCell ref="A1:K1"/>
    <mergeCell ref="H2:I2"/>
    <mergeCell ref="J2:J4"/>
    <mergeCell ref="K2:K4"/>
    <mergeCell ref="G2:G4"/>
  </mergeCells>
  <phoneticPr fontId="2" type="noConversion"/>
  <pageMargins left="1.1811023622047245" right="0.15748031496062992" top="1.1811023622047245" bottom="0.59055118110236227" header="0.51181102362204722" footer="0.51181102362204722"/>
  <pageSetup paperSize="9" scale="9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39997558519241921"/>
  </sheetPr>
  <dimension ref="A1:J13"/>
  <sheetViews>
    <sheetView workbookViewId="0">
      <selection activeCell="F17" sqref="F17"/>
    </sheetView>
  </sheetViews>
  <sheetFormatPr defaultRowHeight="15.75" x14ac:dyDescent="0.25"/>
  <cols>
    <col min="1" max="1" width="11.125" customWidth="1"/>
    <col min="2" max="2" width="19.875" bestFit="1" customWidth="1"/>
    <col min="3" max="3" width="11.125" customWidth="1"/>
    <col min="7" max="9" width="9" customWidth="1"/>
  </cols>
  <sheetData>
    <row r="1" spans="1:10" ht="67.5" customHeight="1" x14ac:dyDescent="0.25">
      <c r="A1" s="437" t="s">
        <v>249</v>
      </c>
      <c r="B1" s="437"/>
      <c r="C1" s="437"/>
      <c r="D1" s="437"/>
      <c r="E1" s="437"/>
      <c r="F1" s="437"/>
      <c r="G1" s="437"/>
      <c r="H1" s="437"/>
      <c r="I1" s="437"/>
      <c r="J1" s="18"/>
    </row>
    <row r="2" spans="1:10" ht="18.75" thickBot="1" x14ac:dyDescent="0.3">
      <c r="A2" s="123"/>
      <c r="B2" s="124"/>
      <c r="C2" s="434" t="s">
        <v>85</v>
      </c>
      <c r="D2" s="435"/>
      <c r="E2" s="435"/>
      <c r="F2" s="435"/>
      <c r="G2" s="435"/>
      <c r="H2" s="435"/>
      <c r="I2" s="436"/>
      <c r="J2" s="121"/>
    </row>
    <row r="3" spans="1:10" ht="55.5" customHeight="1" thickBot="1" x14ac:dyDescent="0.3">
      <c r="A3" s="79" t="s">
        <v>53</v>
      </c>
      <c r="B3" s="87" t="s">
        <v>86</v>
      </c>
      <c r="C3" s="87" t="s">
        <v>70</v>
      </c>
      <c r="D3" s="87" t="s">
        <v>272</v>
      </c>
      <c r="E3" s="87" t="s">
        <v>210</v>
      </c>
      <c r="F3" s="87" t="s">
        <v>87</v>
      </c>
      <c r="G3" s="87" t="s">
        <v>88</v>
      </c>
      <c r="H3" s="87" t="s">
        <v>89</v>
      </c>
      <c r="I3" s="87" t="s">
        <v>90</v>
      </c>
      <c r="J3" s="43"/>
    </row>
    <row r="4" spans="1:10" ht="18" x14ac:dyDescent="0.35">
      <c r="A4" s="293" t="s">
        <v>315</v>
      </c>
      <c r="B4" s="125" t="s">
        <v>316</v>
      </c>
      <c r="C4" s="293" t="s">
        <v>298</v>
      </c>
      <c r="D4" s="326">
        <v>0</v>
      </c>
      <c r="E4" s="326">
        <v>0</v>
      </c>
      <c r="F4" s="326">
        <v>0.72150000000000003</v>
      </c>
      <c r="G4" s="326">
        <v>7.5499999999999998E-2</v>
      </c>
      <c r="H4" s="326">
        <v>2.0400000000000001E-2</v>
      </c>
      <c r="I4" s="326">
        <v>0</v>
      </c>
    </row>
    <row r="5" spans="1:10" ht="18" x14ac:dyDescent="0.35">
      <c r="A5" s="293" t="s">
        <v>315</v>
      </c>
      <c r="B5" s="125" t="s">
        <v>317</v>
      </c>
      <c r="C5" s="293" t="s">
        <v>298</v>
      </c>
      <c r="D5" s="327">
        <v>0</v>
      </c>
      <c r="E5" s="327">
        <v>0</v>
      </c>
      <c r="F5" s="327">
        <v>0</v>
      </c>
      <c r="G5" s="327">
        <v>0.64439999999999997</v>
      </c>
      <c r="H5" s="327">
        <v>2.3800000000000002E-2</v>
      </c>
      <c r="I5" s="327">
        <v>2.9399999999999999E-2</v>
      </c>
    </row>
    <row r="6" spans="1:10" ht="18" x14ac:dyDescent="0.35">
      <c r="A6" s="293" t="s">
        <v>315</v>
      </c>
      <c r="B6" s="126" t="s">
        <v>318</v>
      </c>
      <c r="C6" s="126" t="s">
        <v>298</v>
      </c>
      <c r="D6" s="327">
        <v>0</v>
      </c>
      <c r="E6" s="327">
        <v>0.84060000000000001</v>
      </c>
      <c r="F6" s="327">
        <v>6.3799999999999996E-2</v>
      </c>
      <c r="G6" s="327">
        <v>3.5700000000000003E-2</v>
      </c>
      <c r="H6" s="327">
        <v>0</v>
      </c>
      <c r="I6" s="327">
        <v>0</v>
      </c>
    </row>
    <row r="7" spans="1:10" ht="18" x14ac:dyDescent="0.35">
      <c r="A7" s="293" t="s">
        <v>315</v>
      </c>
      <c r="B7" s="126" t="s">
        <v>319</v>
      </c>
      <c r="C7" s="126" t="s">
        <v>298</v>
      </c>
      <c r="D7" s="327">
        <v>0</v>
      </c>
      <c r="E7" s="327">
        <v>0</v>
      </c>
      <c r="F7" s="327">
        <v>0.85709999999999997</v>
      </c>
      <c r="G7" s="327">
        <v>0.4</v>
      </c>
      <c r="H7" s="327">
        <v>0</v>
      </c>
      <c r="I7" s="327">
        <v>0</v>
      </c>
    </row>
    <row r="8" spans="1:10" ht="18" x14ac:dyDescent="0.35">
      <c r="A8" s="293" t="s">
        <v>315</v>
      </c>
      <c r="B8" s="126" t="s">
        <v>320</v>
      </c>
      <c r="C8" s="126" t="s">
        <v>298</v>
      </c>
      <c r="D8" s="327">
        <v>0</v>
      </c>
      <c r="E8" s="327">
        <v>0</v>
      </c>
      <c r="F8" s="327">
        <v>0</v>
      </c>
      <c r="G8" s="327">
        <v>1</v>
      </c>
      <c r="H8" s="327">
        <v>0</v>
      </c>
      <c r="I8" s="327">
        <v>0</v>
      </c>
    </row>
    <row r="9" spans="1:10" ht="18" x14ac:dyDescent="0.35">
      <c r="A9" s="293" t="s">
        <v>315</v>
      </c>
      <c r="B9" s="126" t="s">
        <v>320</v>
      </c>
      <c r="C9" s="126" t="s">
        <v>311</v>
      </c>
      <c r="D9" s="327">
        <v>0</v>
      </c>
      <c r="E9" s="327">
        <v>0</v>
      </c>
      <c r="F9" s="327">
        <v>0.1429</v>
      </c>
      <c r="G9" s="327">
        <v>1</v>
      </c>
      <c r="H9" s="327">
        <v>0</v>
      </c>
      <c r="I9" s="327">
        <v>0</v>
      </c>
    </row>
    <row r="10" spans="1:10" ht="18" x14ac:dyDescent="0.35">
      <c r="A10" s="293" t="s">
        <v>315</v>
      </c>
      <c r="B10" s="126" t="s">
        <v>321</v>
      </c>
      <c r="C10" s="126" t="s">
        <v>311</v>
      </c>
      <c r="D10" s="327">
        <v>0</v>
      </c>
      <c r="E10" s="327">
        <v>0</v>
      </c>
      <c r="F10" s="327">
        <v>0</v>
      </c>
      <c r="G10" s="327">
        <v>0.5</v>
      </c>
      <c r="H10" s="327">
        <v>0</v>
      </c>
      <c r="I10" s="327">
        <v>0</v>
      </c>
    </row>
    <row r="11" spans="1:10" x14ac:dyDescent="0.25">
      <c r="A11" s="10"/>
    </row>
    <row r="12" spans="1:10" x14ac:dyDescent="0.25">
      <c r="A12" s="122"/>
      <c r="B12" s="1"/>
    </row>
    <row r="13" spans="1:10" x14ac:dyDescent="0.25">
      <c r="B13" s="1"/>
    </row>
  </sheetData>
  <mergeCells count="2">
    <mergeCell ref="C2:I2"/>
    <mergeCell ref="A1:I1"/>
  </mergeCells>
  <pageMargins left="1.1811023622047245" right="0.74803149606299213" top="1.1811023622047245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39997558519241921"/>
  </sheetPr>
  <dimension ref="A1:K21"/>
  <sheetViews>
    <sheetView view="pageBreakPreview" zoomScaleNormal="100" zoomScaleSheetLayoutView="100" workbookViewId="0">
      <selection sqref="A1:K1"/>
    </sheetView>
  </sheetViews>
  <sheetFormatPr defaultRowHeight="15.75" x14ac:dyDescent="0.25"/>
  <cols>
    <col min="1" max="1" width="16.375" customWidth="1"/>
    <col min="2" max="2" width="12.375" customWidth="1"/>
    <col min="3" max="3" width="9.75" customWidth="1"/>
    <col min="4" max="4" width="12.625" customWidth="1"/>
    <col min="5" max="5" width="9.125" customWidth="1"/>
    <col min="6" max="7" width="12.625" customWidth="1"/>
    <col min="8" max="8" width="10.25" customWidth="1"/>
    <col min="9" max="9" width="12.625" customWidth="1"/>
    <col min="10" max="10" width="10.25" customWidth="1"/>
    <col min="11" max="11" width="12.625" customWidth="1"/>
  </cols>
  <sheetData>
    <row r="1" spans="1:11" s="2" customFormat="1" ht="37.5" customHeight="1" x14ac:dyDescent="0.25">
      <c r="A1" s="440" t="s">
        <v>280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</row>
    <row r="2" spans="1:11" s="2" customFormat="1" ht="18.75" thickBot="1" x14ac:dyDescent="0.4">
      <c r="A2" s="99" t="s">
        <v>273</v>
      </c>
      <c r="B2" s="99"/>
      <c r="C2" s="100"/>
      <c r="D2" s="100"/>
      <c r="E2" s="100"/>
      <c r="F2" s="100"/>
      <c r="G2" s="100"/>
      <c r="H2" s="100"/>
      <c r="I2" s="100"/>
      <c r="J2" s="100"/>
      <c r="K2" s="100"/>
    </row>
    <row r="3" spans="1:11" s="2" customFormat="1" ht="30.75" customHeight="1" x14ac:dyDescent="0.25">
      <c r="A3" s="441" t="s">
        <v>91</v>
      </c>
      <c r="B3" s="411" t="s">
        <v>92</v>
      </c>
      <c r="C3" s="385" t="s">
        <v>34</v>
      </c>
      <c r="D3" s="385" t="s">
        <v>93</v>
      </c>
      <c r="E3" s="385"/>
      <c r="F3" s="410"/>
      <c r="G3" s="411" t="s">
        <v>94</v>
      </c>
      <c r="H3" s="385" t="s">
        <v>34</v>
      </c>
      <c r="I3" s="385" t="s">
        <v>95</v>
      </c>
      <c r="J3" s="385"/>
      <c r="K3" s="410"/>
    </row>
    <row r="4" spans="1:11" s="2" customFormat="1" ht="36.75" thickBot="1" x14ac:dyDescent="0.3">
      <c r="A4" s="442"/>
      <c r="B4" s="412"/>
      <c r="C4" s="386"/>
      <c r="D4" s="96" t="s">
        <v>96</v>
      </c>
      <c r="E4" s="96" t="s">
        <v>97</v>
      </c>
      <c r="F4" s="101" t="s">
        <v>322</v>
      </c>
      <c r="G4" s="412"/>
      <c r="H4" s="386"/>
      <c r="I4" s="96" t="s">
        <v>96</v>
      </c>
      <c r="J4" s="96" t="s">
        <v>97</v>
      </c>
      <c r="K4" s="101" t="s">
        <v>98</v>
      </c>
    </row>
    <row r="5" spans="1:11" s="2" customFormat="1" ht="18" x14ac:dyDescent="0.35">
      <c r="A5" s="328" t="s">
        <v>287</v>
      </c>
      <c r="B5" s="329">
        <v>5</v>
      </c>
      <c r="C5" s="330">
        <v>4</v>
      </c>
      <c r="D5" s="330">
        <v>13.63</v>
      </c>
      <c r="E5" s="330">
        <v>0</v>
      </c>
      <c r="F5" s="331">
        <v>0</v>
      </c>
      <c r="G5" s="329">
        <v>0</v>
      </c>
      <c r="H5" s="330">
        <v>0</v>
      </c>
      <c r="I5" s="330">
        <v>0</v>
      </c>
      <c r="J5" s="330">
        <v>0</v>
      </c>
      <c r="K5" s="331">
        <v>0</v>
      </c>
    </row>
    <row r="6" spans="1:11" s="2" customFormat="1" ht="18" x14ac:dyDescent="0.35">
      <c r="A6" s="332" t="s">
        <v>288</v>
      </c>
      <c r="B6" s="333">
        <v>6</v>
      </c>
      <c r="C6" s="285">
        <v>5</v>
      </c>
      <c r="D6" s="285">
        <v>29.37</v>
      </c>
      <c r="E6" s="285">
        <v>0</v>
      </c>
      <c r="F6" s="334">
        <v>0</v>
      </c>
      <c r="G6" s="333">
        <v>0</v>
      </c>
      <c r="H6" s="285">
        <v>0</v>
      </c>
      <c r="I6" s="285">
        <v>0</v>
      </c>
      <c r="J6" s="285">
        <v>0</v>
      </c>
      <c r="K6" s="334">
        <v>0</v>
      </c>
    </row>
    <row r="7" spans="1:11" s="2" customFormat="1" ht="18.75" thickBot="1" x14ac:dyDescent="0.4">
      <c r="A7" s="332" t="s">
        <v>289</v>
      </c>
      <c r="B7" s="333">
        <v>36</v>
      </c>
      <c r="C7" s="285">
        <v>29</v>
      </c>
      <c r="D7" s="285">
        <v>156.4</v>
      </c>
      <c r="E7" s="285">
        <v>0</v>
      </c>
      <c r="F7" s="334">
        <v>0</v>
      </c>
      <c r="G7" s="333">
        <v>25</v>
      </c>
      <c r="H7" s="285">
        <v>14</v>
      </c>
      <c r="I7" s="285">
        <v>35</v>
      </c>
      <c r="J7" s="285">
        <v>0</v>
      </c>
      <c r="K7" s="334">
        <v>10</v>
      </c>
    </row>
    <row r="8" spans="1:11" ht="18.75" thickBot="1" x14ac:dyDescent="0.4">
      <c r="A8" s="141" t="s">
        <v>32</v>
      </c>
      <c r="B8" s="203">
        <f t="shared" ref="B8:K8" si="0">SUM(B5:B7)</f>
        <v>47</v>
      </c>
      <c r="C8" s="204">
        <f t="shared" si="0"/>
        <v>38</v>
      </c>
      <c r="D8" s="204">
        <f t="shared" si="0"/>
        <v>199.4</v>
      </c>
      <c r="E8" s="204">
        <f t="shared" si="0"/>
        <v>0</v>
      </c>
      <c r="F8" s="254">
        <f t="shared" si="0"/>
        <v>0</v>
      </c>
      <c r="G8" s="203">
        <f t="shared" si="0"/>
        <v>25</v>
      </c>
      <c r="H8" s="204">
        <f t="shared" si="0"/>
        <v>14</v>
      </c>
      <c r="I8" s="204">
        <f t="shared" si="0"/>
        <v>35</v>
      </c>
      <c r="J8" s="204">
        <f t="shared" si="0"/>
        <v>0</v>
      </c>
      <c r="K8" s="254">
        <f t="shared" si="0"/>
        <v>10</v>
      </c>
    </row>
    <row r="9" spans="1:11" ht="18" x14ac:dyDescent="0.35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</row>
    <row r="10" spans="1:11" ht="18.75" thickBot="1" x14ac:dyDescent="0.4">
      <c r="A10" s="335" t="s">
        <v>211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</row>
    <row r="11" spans="1:11" ht="17.45" customHeight="1" x14ac:dyDescent="0.25">
      <c r="A11" s="438" t="s">
        <v>91</v>
      </c>
      <c r="B11" s="446" t="s">
        <v>92</v>
      </c>
      <c r="C11" s="448" t="s">
        <v>34</v>
      </c>
      <c r="D11" s="443" t="s">
        <v>93</v>
      </c>
      <c r="E11" s="444"/>
      <c r="F11" s="445"/>
      <c r="G11" s="446" t="s">
        <v>94</v>
      </c>
      <c r="H11" s="448" t="s">
        <v>34</v>
      </c>
      <c r="I11" s="443" t="s">
        <v>95</v>
      </c>
      <c r="J11" s="444"/>
      <c r="K11" s="445"/>
    </row>
    <row r="12" spans="1:11" ht="36.75" thickBot="1" x14ac:dyDescent="0.3">
      <c r="A12" s="439"/>
      <c r="B12" s="447"/>
      <c r="C12" s="449"/>
      <c r="D12" s="208" t="s">
        <v>96</v>
      </c>
      <c r="E12" s="208" t="s">
        <v>97</v>
      </c>
      <c r="F12" s="101" t="s">
        <v>98</v>
      </c>
      <c r="G12" s="447"/>
      <c r="H12" s="449"/>
      <c r="I12" s="208" t="s">
        <v>96</v>
      </c>
      <c r="J12" s="208" t="s">
        <v>97</v>
      </c>
      <c r="K12" s="101" t="s">
        <v>98</v>
      </c>
    </row>
    <row r="13" spans="1:11" ht="18" x14ac:dyDescent="0.35">
      <c r="A13" s="328" t="s">
        <v>287</v>
      </c>
      <c r="B13" s="329">
        <v>17</v>
      </c>
      <c r="C13" s="330">
        <v>13</v>
      </c>
      <c r="D13" s="330">
        <v>59.77</v>
      </c>
      <c r="E13" s="330">
        <v>0</v>
      </c>
      <c r="F13" s="331">
        <v>0</v>
      </c>
      <c r="G13" s="329">
        <v>0</v>
      </c>
      <c r="H13" s="330">
        <v>0</v>
      </c>
      <c r="I13" s="330">
        <v>0</v>
      </c>
      <c r="J13" s="330">
        <v>0</v>
      </c>
      <c r="K13" s="331">
        <v>0</v>
      </c>
    </row>
    <row r="14" spans="1:11" ht="33.75" customHeight="1" x14ac:dyDescent="0.35">
      <c r="A14" s="332" t="s">
        <v>288</v>
      </c>
      <c r="B14" s="333">
        <v>6</v>
      </c>
      <c r="C14" s="285">
        <v>6</v>
      </c>
      <c r="D14" s="285">
        <v>22.27</v>
      </c>
      <c r="E14" s="285">
        <v>0</v>
      </c>
      <c r="F14" s="334">
        <v>0</v>
      </c>
      <c r="G14" s="333">
        <v>0</v>
      </c>
      <c r="H14" s="285">
        <v>0</v>
      </c>
      <c r="I14" s="285">
        <v>0</v>
      </c>
      <c r="J14" s="285">
        <v>0</v>
      </c>
      <c r="K14" s="334">
        <v>0</v>
      </c>
    </row>
    <row r="15" spans="1:11" ht="18.75" thickBot="1" x14ac:dyDescent="0.4">
      <c r="A15" s="332" t="s">
        <v>289</v>
      </c>
      <c r="B15" s="333">
        <v>30</v>
      </c>
      <c r="C15" s="285">
        <v>23</v>
      </c>
      <c r="D15" s="285">
        <v>126.33</v>
      </c>
      <c r="E15" s="285">
        <v>0</v>
      </c>
      <c r="F15" s="334">
        <v>0</v>
      </c>
      <c r="G15" s="333">
        <v>2</v>
      </c>
      <c r="H15" s="285">
        <v>1</v>
      </c>
      <c r="I15" s="285">
        <v>14</v>
      </c>
      <c r="J15" s="285">
        <v>0</v>
      </c>
      <c r="K15" s="334">
        <v>0</v>
      </c>
    </row>
    <row r="16" spans="1:11" ht="18.75" thickBot="1" x14ac:dyDescent="0.4">
      <c r="A16" s="141" t="s">
        <v>32</v>
      </c>
      <c r="B16" s="203">
        <f t="shared" ref="B16:K16" si="1">SUM(B13:B15)</f>
        <v>53</v>
      </c>
      <c r="C16" s="204">
        <f t="shared" si="1"/>
        <v>42</v>
      </c>
      <c r="D16" s="204">
        <f t="shared" si="1"/>
        <v>208.37</v>
      </c>
      <c r="E16" s="204">
        <f t="shared" si="1"/>
        <v>0</v>
      </c>
      <c r="F16" s="254">
        <f t="shared" si="1"/>
        <v>0</v>
      </c>
      <c r="G16" s="203">
        <f t="shared" si="1"/>
        <v>2</v>
      </c>
      <c r="H16" s="204">
        <f t="shared" si="1"/>
        <v>1</v>
      </c>
      <c r="I16" s="204">
        <f t="shared" si="1"/>
        <v>14</v>
      </c>
      <c r="J16" s="204">
        <f t="shared" si="1"/>
        <v>0</v>
      </c>
      <c r="K16" s="254">
        <f t="shared" si="1"/>
        <v>0</v>
      </c>
    </row>
    <row r="17" spans="1:11" ht="18.75" thickBot="1" x14ac:dyDescent="0.4">
      <c r="A17" s="128"/>
      <c r="B17" s="128"/>
      <c r="C17" s="128"/>
      <c r="D17" s="128"/>
      <c r="E17" s="128"/>
      <c r="F17" s="128"/>
      <c r="G17" s="128"/>
      <c r="H17" s="128"/>
      <c r="I17" s="128"/>
      <c r="J17" s="128"/>
      <c r="K17" s="128"/>
    </row>
    <row r="18" spans="1:11" ht="18" x14ac:dyDescent="0.35">
      <c r="A18" s="336" t="s">
        <v>99</v>
      </c>
      <c r="B18" s="258">
        <f t="shared" ref="B18:K18" si="2">+B8-B16</f>
        <v>-6</v>
      </c>
      <c r="C18" s="66">
        <f t="shared" si="2"/>
        <v>-4</v>
      </c>
      <c r="D18" s="66">
        <f t="shared" si="2"/>
        <v>-8.9699999999999989</v>
      </c>
      <c r="E18" s="66">
        <f t="shared" si="2"/>
        <v>0</v>
      </c>
      <c r="F18" s="259">
        <f t="shared" si="2"/>
        <v>0</v>
      </c>
      <c r="G18" s="258">
        <f t="shared" si="2"/>
        <v>23</v>
      </c>
      <c r="H18" s="66">
        <f t="shared" si="2"/>
        <v>13</v>
      </c>
      <c r="I18" s="66">
        <f t="shared" si="2"/>
        <v>21</v>
      </c>
      <c r="J18" s="66">
        <f t="shared" si="2"/>
        <v>0</v>
      </c>
      <c r="K18" s="259">
        <f t="shared" si="2"/>
        <v>10</v>
      </c>
    </row>
    <row r="19" spans="1:11" ht="18.75" thickBot="1" x14ac:dyDescent="0.4">
      <c r="A19" s="207" t="s">
        <v>100</v>
      </c>
      <c r="B19" s="261">
        <f>+IFERROR(B18/B16,0)*100</f>
        <v>-11.320754716981133</v>
      </c>
      <c r="C19" s="262">
        <f>+IFERROR(C18/C16,0)*100</f>
        <v>-9.5238095238095237</v>
      </c>
      <c r="D19" s="262">
        <f t="shared" ref="D19:K19" si="3">+IFERROR(D18/D16,0)*100</f>
        <v>-4.3048423477467956</v>
      </c>
      <c r="E19" s="262">
        <f t="shared" si="3"/>
        <v>0</v>
      </c>
      <c r="F19" s="263">
        <f t="shared" si="3"/>
        <v>0</v>
      </c>
      <c r="G19" s="261">
        <f t="shared" si="3"/>
        <v>1150</v>
      </c>
      <c r="H19" s="262">
        <f t="shared" si="3"/>
        <v>1300</v>
      </c>
      <c r="I19" s="262">
        <f t="shared" si="3"/>
        <v>150</v>
      </c>
      <c r="J19" s="262">
        <f t="shared" si="3"/>
        <v>0</v>
      </c>
      <c r="K19" s="263">
        <f t="shared" si="3"/>
        <v>0</v>
      </c>
    </row>
    <row r="20" spans="1:11" ht="18" x14ac:dyDescent="0.35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</row>
    <row r="21" spans="1:11" ht="18" x14ac:dyDescent="0.35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</row>
  </sheetData>
  <mergeCells count="15">
    <mergeCell ref="A11:A12"/>
    <mergeCell ref="G3:G4"/>
    <mergeCell ref="A1:K1"/>
    <mergeCell ref="I3:K3"/>
    <mergeCell ref="A3:A4"/>
    <mergeCell ref="H3:H4"/>
    <mergeCell ref="C3:C4"/>
    <mergeCell ref="D3:F3"/>
    <mergeCell ref="B3:B4"/>
    <mergeCell ref="I11:K11"/>
    <mergeCell ref="B11:B12"/>
    <mergeCell ref="C11:C12"/>
    <mergeCell ref="D11:F11"/>
    <mergeCell ref="G11:G12"/>
    <mergeCell ref="H11:H12"/>
  </mergeCells>
  <phoneticPr fontId="2" type="noConversion"/>
  <pageMargins left="1.1811023622047245" right="0.19685039370078741" top="1.1811023622047245" bottom="0.98425196850393704" header="0.51181102362204722" footer="0.51181102362204722"/>
  <pageSetup paperSize="9" scale="90" orientation="landscape" horizontalDpi="300" verticalDpi="3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0.39997558519241921"/>
  </sheetPr>
  <dimension ref="A1:J20"/>
  <sheetViews>
    <sheetView view="pageBreakPreview" zoomScaleNormal="100" zoomScaleSheetLayoutView="100" workbookViewId="0">
      <selection activeCell="D9" sqref="D9"/>
    </sheetView>
  </sheetViews>
  <sheetFormatPr defaultRowHeight="15.75" x14ac:dyDescent="0.25"/>
  <cols>
    <col min="1" max="1" width="3.875" bestFit="1" customWidth="1"/>
    <col min="2" max="2" width="38.625" customWidth="1"/>
    <col min="3" max="3" width="29" customWidth="1"/>
    <col min="4" max="5" width="11.875" customWidth="1"/>
    <col min="6" max="6" width="12.125" customWidth="1"/>
    <col min="7" max="8" width="10.625" customWidth="1"/>
  </cols>
  <sheetData>
    <row r="1" spans="1:10" ht="48" customHeight="1" thickBot="1" x14ac:dyDescent="0.3">
      <c r="A1" s="440" t="s">
        <v>250</v>
      </c>
      <c r="B1" s="440"/>
      <c r="C1" s="440"/>
      <c r="D1" s="440"/>
      <c r="E1" s="440"/>
      <c r="F1" s="440"/>
      <c r="G1" s="2"/>
      <c r="H1" s="2"/>
      <c r="I1" s="8"/>
      <c r="J1" s="8"/>
    </row>
    <row r="2" spans="1:10" ht="54.75" thickBot="1" x14ac:dyDescent="0.4">
      <c r="A2" s="223" t="s">
        <v>101</v>
      </c>
      <c r="B2" s="87" t="s">
        <v>102</v>
      </c>
      <c r="C2" s="87" t="s">
        <v>103</v>
      </c>
      <c r="D2" s="87" t="s">
        <v>104</v>
      </c>
      <c r="E2" s="87" t="s">
        <v>105</v>
      </c>
      <c r="F2" s="89" t="s">
        <v>106</v>
      </c>
      <c r="G2" s="12"/>
      <c r="H2" s="12"/>
    </row>
    <row r="3" spans="1:10" ht="18" x14ac:dyDescent="0.35">
      <c r="A3" s="63"/>
      <c r="B3" s="63"/>
      <c r="C3" s="63"/>
      <c r="D3" s="63"/>
      <c r="E3" s="63"/>
      <c r="F3" s="224"/>
      <c r="G3" s="9"/>
      <c r="H3" s="9"/>
    </row>
    <row r="4" spans="1:10" ht="18" x14ac:dyDescent="0.35">
      <c r="A4" s="63"/>
      <c r="B4" s="63"/>
      <c r="C4" s="63"/>
      <c r="D4" s="63"/>
      <c r="E4" s="63"/>
      <c r="F4" s="224"/>
      <c r="G4" s="9"/>
      <c r="H4" s="9"/>
    </row>
    <row r="5" spans="1:10" ht="18" x14ac:dyDescent="0.35">
      <c r="A5" s="63"/>
      <c r="B5" s="63"/>
      <c r="C5" s="63"/>
      <c r="D5" s="63"/>
      <c r="E5" s="63"/>
      <c r="F5" s="224"/>
      <c r="G5" s="9"/>
      <c r="H5" s="9"/>
    </row>
    <row r="6" spans="1:10" ht="18" x14ac:dyDescent="0.35">
      <c r="A6" s="63"/>
      <c r="B6" s="63"/>
      <c r="C6" s="63"/>
      <c r="D6" s="63"/>
      <c r="E6" s="63"/>
      <c r="F6" s="224"/>
      <c r="G6" s="9"/>
      <c r="H6" s="9"/>
    </row>
    <row r="7" spans="1:10" ht="18" x14ac:dyDescent="0.35">
      <c r="A7" s="65"/>
      <c r="B7" s="65"/>
      <c r="C7" s="65"/>
      <c r="D7" s="65"/>
      <c r="E7" s="65"/>
      <c r="F7" s="225"/>
      <c r="G7" s="9"/>
      <c r="H7" s="9"/>
    </row>
    <row r="8" spans="1:10" ht="12.75" customHeight="1" thickBot="1" x14ac:dyDescent="0.4">
      <c r="A8" s="119"/>
      <c r="B8" s="119"/>
      <c r="C8" s="119"/>
      <c r="D8" s="119"/>
      <c r="E8" s="119"/>
      <c r="F8" s="226"/>
      <c r="G8" s="9"/>
      <c r="H8" s="9"/>
    </row>
    <row r="9" spans="1:10" ht="64.5" customHeight="1" thickBot="1" x14ac:dyDescent="0.4">
      <c r="A9" s="71"/>
      <c r="B9" s="227" t="s">
        <v>107</v>
      </c>
      <c r="C9" s="88"/>
      <c r="D9" s="340" t="s">
        <v>108</v>
      </c>
      <c r="E9" s="119"/>
      <c r="F9" s="226"/>
      <c r="G9" s="9"/>
      <c r="H9" s="9"/>
    </row>
    <row r="10" spans="1:10" ht="18" x14ac:dyDescent="0.35">
      <c r="A10" s="71"/>
      <c r="B10" s="63" t="s">
        <v>251</v>
      </c>
      <c r="C10" s="228"/>
      <c r="D10" s="63"/>
      <c r="E10" s="119"/>
      <c r="F10" s="119"/>
      <c r="G10" s="4"/>
      <c r="H10" s="4"/>
    </row>
    <row r="11" spans="1:10" ht="18" x14ac:dyDescent="0.35">
      <c r="A11" s="71"/>
      <c r="B11" s="63" t="s">
        <v>252</v>
      </c>
      <c r="C11" s="229"/>
      <c r="D11" s="65"/>
      <c r="E11" s="119"/>
      <c r="F11" s="119"/>
      <c r="G11" s="4"/>
      <c r="H11" s="4"/>
    </row>
    <row r="12" spans="1:10" ht="18" x14ac:dyDescent="0.35">
      <c r="A12" s="71"/>
      <c r="B12" s="63" t="s">
        <v>253</v>
      </c>
      <c r="C12" s="229"/>
      <c r="D12" s="65"/>
      <c r="E12" s="119"/>
      <c r="F12" s="119"/>
      <c r="G12" s="4"/>
      <c r="H12" s="4"/>
    </row>
    <row r="13" spans="1:10" ht="18" x14ac:dyDescent="0.35">
      <c r="A13" s="71"/>
      <c r="B13" s="65" t="s">
        <v>109</v>
      </c>
      <c r="C13" s="229"/>
      <c r="D13" s="65"/>
      <c r="E13" s="119"/>
      <c r="F13" s="119"/>
      <c r="G13" s="4"/>
      <c r="H13" s="4"/>
    </row>
    <row r="14" spans="1:10" ht="18" x14ac:dyDescent="0.35">
      <c r="A14" s="71"/>
      <c r="B14" s="65" t="s">
        <v>110</v>
      </c>
      <c r="C14" s="229"/>
      <c r="D14" s="65"/>
      <c r="E14" s="119"/>
      <c r="F14" s="119"/>
      <c r="G14" s="4"/>
      <c r="H14" s="4"/>
    </row>
    <row r="15" spans="1:10" ht="18" x14ac:dyDescent="0.35">
      <c r="A15" s="71"/>
      <c r="B15" s="65" t="s">
        <v>111</v>
      </c>
      <c r="C15" s="229"/>
      <c r="D15" s="65"/>
      <c r="E15" s="119"/>
      <c r="F15" s="119"/>
    </row>
    <row r="16" spans="1:10" ht="18" x14ac:dyDescent="0.35">
      <c r="A16" s="71"/>
      <c r="B16" s="65" t="s">
        <v>112</v>
      </c>
      <c r="C16" s="229"/>
      <c r="D16" s="65"/>
      <c r="E16" s="119"/>
      <c r="F16" s="119"/>
    </row>
    <row r="17" spans="1:6" ht="9.75" customHeight="1" thickBot="1" x14ac:dyDescent="0.4">
      <c r="A17" s="71"/>
      <c r="B17" s="119"/>
      <c r="C17" s="119"/>
      <c r="D17" s="119"/>
      <c r="E17" s="119"/>
      <c r="F17" s="119"/>
    </row>
    <row r="18" spans="1:6" ht="31.5" customHeight="1" thickBot="1" x14ac:dyDescent="0.4">
      <c r="A18" s="71"/>
      <c r="B18" s="223" t="s">
        <v>113</v>
      </c>
      <c r="C18" s="230" t="s">
        <v>114</v>
      </c>
      <c r="D18" s="71"/>
      <c r="E18" s="119"/>
      <c r="F18" s="119"/>
    </row>
    <row r="19" spans="1:6" ht="32.25" customHeight="1" x14ac:dyDescent="0.35">
      <c r="A19" s="71"/>
      <c r="B19" s="231"/>
      <c r="C19" s="63"/>
      <c r="D19" s="119"/>
      <c r="E19" s="119"/>
      <c r="F19" s="119"/>
    </row>
    <row r="20" spans="1:6" x14ac:dyDescent="0.25">
      <c r="D20" s="10"/>
    </row>
  </sheetData>
  <mergeCells count="1">
    <mergeCell ref="A1:F1"/>
  </mergeCells>
  <phoneticPr fontId="2" type="noConversion"/>
  <pageMargins left="1.1811023622047245" right="0.74803149606299213" top="1.1811023622047245" bottom="0.59055118110236227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0.39997558519241921"/>
  </sheetPr>
  <dimension ref="A1:G21"/>
  <sheetViews>
    <sheetView view="pageBreakPreview" zoomScaleNormal="100" zoomScaleSheetLayoutView="100" workbookViewId="0">
      <selection activeCell="J18" sqref="J18"/>
    </sheetView>
  </sheetViews>
  <sheetFormatPr defaultRowHeight="15.75" x14ac:dyDescent="0.25"/>
  <cols>
    <col min="1" max="1" width="4.125" customWidth="1"/>
    <col min="2" max="2" width="38" customWidth="1"/>
    <col min="3" max="3" width="24.375" customWidth="1"/>
    <col min="4" max="4" width="16.5" customWidth="1"/>
    <col min="5" max="5" width="15.375" customWidth="1"/>
    <col min="6" max="6" width="20.375" customWidth="1"/>
    <col min="7" max="7" width="12.625" customWidth="1"/>
  </cols>
  <sheetData>
    <row r="1" spans="1:7" ht="48" customHeight="1" x14ac:dyDescent="0.3">
      <c r="A1" s="450" t="s">
        <v>254</v>
      </c>
      <c r="B1" s="450"/>
      <c r="C1" s="450"/>
      <c r="D1" s="450"/>
      <c r="E1" s="450"/>
      <c r="F1" s="450"/>
      <c r="G1" s="15"/>
    </row>
    <row r="2" spans="1:7" ht="54.75" thickBot="1" x14ac:dyDescent="0.4">
      <c r="A2" s="232" t="s">
        <v>101</v>
      </c>
      <c r="B2" s="107" t="s">
        <v>102</v>
      </c>
      <c r="C2" s="107" t="s">
        <v>103</v>
      </c>
      <c r="D2" s="107" t="s">
        <v>104</v>
      </c>
      <c r="E2" s="107" t="s">
        <v>115</v>
      </c>
      <c r="F2" s="233" t="s">
        <v>106</v>
      </c>
      <c r="G2" s="7"/>
    </row>
    <row r="3" spans="1:7" ht="18" x14ac:dyDescent="0.35">
      <c r="A3" s="158"/>
      <c r="B3" s="158"/>
      <c r="C3" s="158"/>
      <c r="D3" s="158"/>
      <c r="E3" s="158"/>
      <c r="F3" s="234"/>
      <c r="G3" s="9"/>
    </row>
    <row r="4" spans="1:7" ht="18" x14ac:dyDescent="0.35">
      <c r="A4" s="114"/>
      <c r="B4" s="114"/>
      <c r="C4" s="114"/>
      <c r="D4" s="114"/>
      <c r="E4" s="114"/>
      <c r="F4" s="235"/>
      <c r="G4" s="9"/>
    </row>
    <row r="5" spans="1:7" ht="18" x14ac:dyDescent="0.35">
      <c r="A5" s="114"/>
      <c r="B5" s="114"/>
      <c r="C5" s="114"/>
      <c r="D5" s="114"/>
      <c r="E5" s="114"/>
      <c r="F5" s="235"/>
      <c r="G5" s="9"/>
    </row>
    <row r="6" spans="1:7" ht="18" x14ac:dyDescent="0.35">
      <c r="A6" s="114"/>
      <c r="B6" s="114"/>
      <c r="C6" s="114"/>
      <c r="D6" s="114"/>
      <c r="E6" s="114"/>
      <c r="F6" s="235"/>
      <c r="G6" s="9"/>
    </row>
    <row r="7" spans="1:7" ht="18" x14ac:dyDescent="0.35">
      <c r="A7" s="114"/>
      <c r="B7" s="114"/>
      <c r="C7" s="114"/>
      <c r="D7" s="114"/>
      <c r="E7" s="114"/>
      <c r="F7" s="235"/>
      <c r="G7" s="9"/>
    </row>
    <row r="8" spans="1:7" ht="18" x14ac:dyDescent="0.35">
      <c r="A8" s="114"/>
      <c r="B8" s="114"/>
      <c r="C8" s="114"/>
      <c r="D8" s="114"/>
      <c r="E8" s="114"/>
      <c r="F8" s="235"/>
      <c r="G8" s="4"/>
    </row>
    <row r="9" spans="1:7" ht="18.75" thickBot="1" x14ac:dyDescent="0.4">
      <c r="A9" s="70"/>
      <c r="B9" s="70"/>
      <c r="C9" s="70"/>
      <c r="D9" s="70"/>
      <c r="E9" s="70"/>
      <c r="F9" s="236"/>
      <c r="G9" s="4"/>
    </row>
    <row r="10" spans="1:7" ht="53.25" customHeight="1" thickBot="1" x14ac:dyDescent="0.4">
      <c r="A10" s="69"/>
      <c r="B10" s="237" t="s">
        <v>116</v>
      </c>
      <c r="C10" s="238"/>
      <c r="D10" s="239" t="s">
        <v>108</v>
      </c>
      <c r="E10" s="70"/>
      <c r="F10" s="236"/>
      <c r="G10" s="4"/>
    </row>
    <row r="11" spans="1:7" ht="18" x14ac:dyDescent="0.35">
      <c r="A11" s="69"/>
      <c r="B11" s="158" t="s">
        <v>251</v>
      </c>
      <c r="C11" s="240"/>
      <c r="D11" s="158"/>
      <c r="E11" s="70"/>
      <c r="F11" s="70"/>
      <c r="G11" s="4"/>
    </row>
    <row r="12" spans="1:7" ht="18" x14ac:dyDescent="0.35">
      <c r="A12" s="69"/>
      <c r="B12" s="158" t="s">
        <v>252</v>
      </c>
      <c r="C12" s="115"/>
      <c r="D12" s="114"/>
      <c r="E12" s="70"/>
      <c r="F12" s="70"/>
      <c r="G12" s="4"/>
    </row>
    <row r="13" spans="1:7" ht="18" x14ac:dyDescent="0.35">
      <c r="A13" s="69"/>
      <c r="B13" s="158" t="s">
        <v>253</v>
      </c>
      <c r="C13" s="115"/>
      <c r="D13" s="114"/>
      <c r="E13" s="70"/>
      <c r="F13" s="70"/>
      <c r="G13" s="4"/>
    </row>
    <row r="14" spans="1:7" ht="18" x14ac:dyDescent="0.35">
      <c r="A14" s="69"/>
      <c r="B14" s="114" t="s">
        <v>109</v>
      </c>
      <c r="C14" s="115"/>
      <c r="D14" s="114"/>
      <c r="E14" s="70"/>
      <c r="F14" s="70"/>
      <c r="G14" s="4"/>
    </row>
    <row r="15" spans="1:7" ht="18" x14ac:dyDescent="0.35">
      <c r="A15" s="69"/>
      <c r="B15" s="114" t="s">
        <v>110</v>
      </c>
      <c r="C15" s="115"/>
      <c r="D15" s="114"/>
      <c r="E15" s="70"/>
      <c r="F15" s="70"/>
      <c r="G15" s="4"/>
    </row>
    <row r="16" spans="1:7" ht="18" x14ac:dyDescent="0.35">
      <c r="A16" s="69"/>
      <c r="B16" s="114" t="s">
        <v>111</v>
      </c>
      <c r="C16" s="115"/>
      <c r="D16" s="114"/>
      <c r="E16" s="70"/>
      <c r="F16" s="70"/>
    </row>
    <row r="17" spans="1:6" ht="18" x14ac:dyDescent="0.35">
      <c r="A17" s="69"/>
      <c r="B17" s="114" t="s">
        <v>112</v>
      </c>
      <c r="C17" s="115"/>
      <c r="D17" s="114"/>
      <c r="E17" s="70"/>
      <c r="F17" s="70"/>
    </row>
    <row r="18" spans="1:6" ht="18.75" thickBot="1" x14ac:dyDescent="0.4">
      <c r="A18" s="69"/>
      <c r="B18" s="70"/>
      <c r="C18" s="70"/>
      <c r="D18" s="70"/>
      <c r="E18" s="70"/>
      <c r="F18" s="70"/>
    </row>
    <row r="19" spans="1:6" ht="31.5" customHeight="1" thickBot="1" x14ac:dyDescent="0.4">
      <c r="A19" s="69"/>
      <c r="B19" s="232" t="s">
        <v>117</v>
      </c>
      <c r="C19" s="241" t="s">
        <v>118</v>
      </c>
      <c r="D19" s="71"/>
      <c r="E19" s="70"/>
      <c r="F19" s="70"/>
    </row>
    <row r="20" spans="1:6" ht="29.25" customHeight="1" x14ac:dyDescent="0.35">
      <c r="A20" s="69"/>
      <c r="B20" s="231"/>
      <c r="C20" s="158"/>
      <c r="D20" s="70"/>
      <c r="E20" s="70"/>
      <c r="F20" s="70"/>
    </row>
    <row r="21" spans="1:6" x14ac:dyDescent="0.25">
      <c r="D21" s="10"/>
    </row>
  </sheetData>
  <mergeCells count="1">
    <mergeCell ref="A1:F1"/>
  </mergeCells>
  <phoneticPr fontId="2" type="noConversion"/>
  <pageMargins left="1.1811023622047245" right="0.15748031496062992" top="1.1811023622047245" bottom="0.19685039370078741" header="0.51181102362204722" footer="0.51181102362204722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6" tint="0.39997558519241921"/>
  </sheetPr>
  <dimension ref="A1:J21"/>
  <sheetViews>
    <sheetView view="pageBreakPreview" topLeftCell="A3" zoomScaleNormal="100" zoomScaleSheetLayoutView="100" workbookViewId="0">
      <selection activeCell="F16" sqref="F16"/>
    </sheetView>
  </sheetViews>
  <sheetFormatPr defaultRowHeight="15.75" x14ac:dyDescent="0.25"/>
  <cols>
    <col min="1" max="1" width="22.5" bestFit="1" customWidth="1"/>
    <col min="2" max="8" width="11.625" customWidth="1"/>
    <col min="9" max="9" width="16.625" customWidth="1"/>
    <col min="10" max="10" width="11.625" customWidth="1"/>
  </cols>
  <sheetData>
    <row r="1" spans="1:10" ht="23.25" thickBot="1" x14ac:dyDescent="0.3">
      <c r="A1" s="452" t="s">
        <v>255</v>
      </c>
      <c r="B1" s="452"/>
      <c r="C1" s="452"/>
      <c r="D1" s="452"/>
      <c r="E1" s="452"/>
      <c r="F1" s="452"/>
      <c r="G1" s="452"/>
      <c r="H1" s="452"/>
      <c r="I1" s="452"/>
      <c r="J1" s="38"/>
    </row>
    <row r="2" spans="1:10" s="2" customFormat="1" ht="174" customHeight="1" thickBot="1" x14ac:dyDescent="0.3">
      <c r="A2" s="79" t="s">
        <v>119</v>
      </c>
      <c r="B2" s="87" t="s">
        <v>120</v>
      </c>
      <c r="C2" s="87" t="s">
        <v>121</v>
      </c>
      <c r="D2" s="87" t="s">
        <v>122</v>
      </c>
      <c r="E2" s="87" t="s">
        <v>123</v>
      </c>
      <c r="F2" s="87" t="s">
        <v>124</v>
      </c>
      <c r="G2" s="87" t="s">
        <v>125</v>
      </c>
      <c r="H2" s="87" t="s">
        <v>126</v>
      </c>
      <c r="I2" s="89" t="s">
        <v>127</v>
      </c>
      <c r="J2" s="11"/>
    </row>
    <row r="3" spans="1:10" ht="18" x14ac:dyDescent="0.35">
      <c r="A3" s="62" t="s">
        <v>128</v>
      </c>
      <c r="B3" s="62">
        <v>8</v>
      </c>
      <c r="C3" s="62">
        <v>3</v>
      </c>
      <c r="D3" s="62">
        <v>0</v>
      </c>
      <c r="E3" s="62">
        <v>3</v>
      </c>
      <c r="F3" s="62">
        <v>0</v>
      </c>
      <c r="G3" s="62">
        <v>0</v>
      </c>
      <c r="H3" s="62">
        <v>0</v>
      </c>
      <c r="I3" s="62">
        <v>8</v>
      </c>
      <c r="J3" s="4"/>
    </row>
    <row r="4" spans="1:10" ht="18" x14ac:dyDescent="0.35">
      <c r="A4" s="64" t="s">
        <v>129</v>
      </c>
      <c r="B4" s="64">
        <v>7</v>
      </c>
      <c r="C4" s="64">
        <v>3.1</v>
      </c>
      <c r="D4" s="64">
        <v>0</v>
      </c>
      <c r="E4" s="64">
        <v>4.7</v>
      </c>
      <c r="F4" s="64">
        <v>0</v>
      </c>
      <c r="G4" s="64">
        <v>0</v>
      </c>
      <c r="H4" s="64">
        <v>0</v>
      </c>
      <c r="I4" s="64">
        <v>5</v>
      </c>
      <c r="J4" s="4"/>
    </row>
    <row r="5" spans="1:10" ht="18" x14ac:dyDescent="0.35">
      <c r="A5" s="64" t="s">
        <v>130</v>
      </c>
      <c r="B5" s="64">
        <v>47</v>
      </c>
      <c r="C5" s="64">
        <v>3.12</v>
      </c>
      <c r="D5" s="64">
        <v>1.83</v>
      </c>
      <c r="E5" s="64">
        <v>6.9700000000000006</v>
      </c>
      <c r="F5" s="64">
        <v>0</v>
      </c>
      <c r="G5" s="64">
        <v>0</v>
      </c>
      <c r="H5" s="64">
        <v>3</v>
      </c>
      <c r="I5" s="64">
        <v>40</v>
      </c>
      <c r="J5" s="4"/>
    </row>
    <row r="6" spans="1:10" ht="18" x14ac:dyDescent="0.35">
      <c r="A6" s="206" t="s">
        <v>32</v>
      </c>
      <c r="B6" s="206">
        <f>SUM(B3:B5)</f>
        <v>62</v>
      </c>
      <c r="C6" s="319">
        <v>3.1</v>
      </c>
      <c r="D6" s="319">
        <v>1.17</v>
      </c>
      <c r="E6" s="319">
        <v>6.1</v>
      </c>
      <c r="F6" s="206">
        <v>0</v>
      </c>
      <c r="G6" s="206">
        <v>0</v>
      </c>
      <c r="H6" s="206">
        <v>3</v>
      </c>
      <c r="I6" s="206">
        <f>SUM(I3:I5)</f>
        <v>53</v>
      </c>
      <c r="J6" s="4"/>
    </row>
    <row r="7" spans="1:10" ht="18" x14ac:dyDescent="0.35">
      <c r="A7" s="280"/>
      <c r="B7" s="280"/>
      <c r="C7" s="280"/>
      <c r="D7" s="280"/>
      <c r="E7" s="280"/>
      <c r="F7" s="280"/>
      <c r="G7" s="280"/>
      <c r="H7" s="280"/>
      <c r="I7" s="280"/>
      <c r="J7" s="4"/>
    </row>
    <row r="8" spans="1:10" s="1" customFormat="1" ht="16.5" customHeight="1" thickBot="1" x14ac:dyDescent="0.4">
      <c r="A8" s="451" t="s">
        <v>131</v>
      </c>
      <c r="B8" s="451"/>
      <c r="C8" s="451"/>
      <c r="D8" s="242"/>
      <c r="E8" s="128"/>
      <c r="F8" s="128"/>
      <c r="G8" s="128"/>
      <c r="H8" s="242"/>
      <c r="I8" s="242"/>
      <c r="J8" s="7"/>
    </row>
    <row r="9" spans="1:10" s="1" customFormat="1" ht="36.75" thickBot="1" x14ac:dyDescent="0.4">
      <c r="A9" s="79" t="s">
        <v>132</v>
      </c>
      <c r="B9" s="87" t="s">
        <v>133</v>
      </c>
      <c r="C9" s="89" t="s">
        <v>134</v>
      </c>
      <c r="D9" s="242"/>
      <c r="E9" s="128"/>
      <c r="F9" s="128"/>
      <c r="G9" s="128"/>
      <c r="H9" s="242"/>
      <c r="I9" s="242"/>
      <c r="J9" s="7"/>
    </row>
    <row r="10" spans="1:10" ht="18" x14ac:dyDescent="0.35">
      <c r="A10" s="62" t="s">
        <v>135</v>
      </c>
      <c r="B10" s="62"/>
      <c r="C10" s="337"/>
      <c r="D10" s="280"/>
      <c r="E10" s="128"/>
      <c r="F10" s="128"/>
      <c r="G10" s="128"/>
      <c r="H10" s="280"/>
      <c r="I10" s="280"/>
      <c r="J10" s="4"/>
    </row>
    <row r="11" spans="1:10" ht="18" x14ac:dyDescent="0.35">
      <c r="A11" s="64" t="s">
        <v>136</v>
      </c>
      <c r="B11" s="64">
        <v>1</v>
      </c>
      <c r="C11" s="338">
        <v>0.03</v>
      </c>
      <c r="D11" s="280"/>
      <c r="E11" s="128"/>
      <c r="F11" s="128"/>
      <c r="G11" s="128"/>
      <c r="H11" s="280"/>
      <c r="I11" s="280"/>
      <c r="J11" s="4"/>
    </row>
    <row r="12" spans="1:10" ht="13.5" customHeight="1" x14ac:dyDescent="0.35">
      <c r="A12" s="206" t="s">
        <v>32</v>
      </c>
      <c r="B12" s="206">
        <f>+B10+B11</f>
        <v>1</v>
      </c>
      <c r="C12" s="206">
        <f>+C10+C11</f>
        <v>0.03</v>
      </c>
      <c r="D12" s="128"/>
      <c r="E12" s="128"/>
      <c r="F12" s="128"/>
      <c r="G12" s="128"/>
      <c r="H12" s="128"/>
      <c r="I12" s="128"/>
    </row>
    <row r="13" spans="1:10" ht="18" x14ac:dyDescent="0.35">
      <c r="A13" s="128"/>
      <c r="B13" s="128"/>
      <c r="C13" s="128"/>
      <c r="D13" s="128"/>
      <c r="E13" s="128"/>
      <c r="F13" s="128"/>
      <c r="G13" s="128"/>
      <c r="H13" s="128"/>
      <c r="I13" s="128"/>
    </row>
    <row r="14" spans="1:10" ht="15.75" customHeight="1" x14ac:dyDescent="0.35">
      <c r="A14" s="451" t="s">
        <v>137</v>
      </c>
      <c r="B14" s="451"/>
      <c r="C14" s="451"/>
      <c r="D14" s="128"/>
      <c r="E14" s="128"/>
      <c r="F14" s="128"/>
      <c r="G14" s="128"/>
      <c r="H14" s="128"/>
      <c r="I14" s="128"/>
    </row>
    <row r="15" spans="1:10" ht="18" x14ac:dyDescent="0.35">
      <c r="A15" s="451"/>
      <c r="B15" s="451"/>
      <c r="C15" s="451"/>
      <c r="D15" s="128"/>
      <c r="E15" s="128"/>
      <c r="F15" s="128"/>
      <c r="G15" s="128"/>
      <c r="H15" s="128"/>
      <c r="I15" s="128"/>
    </row>
    <row r="16" spans="1:10" ht="18" x14ac:dyDescent="0.35">
      <c r="A16" s="451"/>
      <c r="B16" s="451"/>
      <c r="C16" s="451"/>
      <c r="D16" s="128"/>
      <c r="E16" s="128"/>
      <c r="F16" s="128"/>
      <c r="G16" s="128"/>
      <c r="H16" s="128"/>
      <c r="I16" s="128"/>
    </row>
    <row r="17" spans="1:9" ht="18.75" thickBot="1" x14ac:dyDescent="0.4">
      <c r="A17" s="453"/>
      <c r="B17" s="453"/>
      <c r="C17" s="451"/>
      <c r="D17" s="128"/>
      <c r="E17" s="128"/>
      <c r="F17" s="128"/>
      <c r="G17" s="128"/>
      <c r="H17" s="128"/>
      <c r="I17" s="128"/>
    </row>
    <row r="18" spans="1:9" ht="18.75" thickBot="1" x14ac:dyDescent="0.4">
      <c r="A18" s="79" t="s">
        <v>138</v>
      </c>
      <c r="B18" s="89" t="s">
        <v>139</v>
      </c>
      <c r="C18" s="244"/>
      <c r="D18" s="128"/>
      <c r="E18" s="128"/>
      <c r="F18" s="128"/>
      <c r="G18" s="128"/>
      <c r="H18" s="128"/>
      <c r="I18" s="128"/>
    </row>
    <row r="19" spans="1:9" ht="18" x14ac:dyDescent="0.35">
      <c r="A19" s="62" t="s">
        <v>140</v>
      </c>
      <c r="B19" s="62">
        <v>2</v>
      </c>
      <c r="C19" s="280"/>
      <c r="D19" s="128"/>
      <c r="E19" s="128"/>
      <c r="F19" s="128"/>
      <c r="G19" s="128"/>
      <c r="H19" s="128"/>
      <c r="I19" s="128"/>
    </row>
    <row r="20" spans="1:9" ht="18" x14ac:dyDescent="0.35">
      <c r="A20" s="64" t="s">
        <v>141</v>
      </c>
      <c r="B20" s="64"/>
      <c r="C20" s="280"/>
      <c r="D20" s="128"/>
      <c r="E20" s="128"/>
      <c r="F20" s="128"/>
      <c r="G20" s="128"/>
      <c r="H20" s="128"/>
      <c r="I20" s="128"/>
    </row>
    <row r="21" spans="1:9" ht="18" x14ac:dyDescent="0.35">
      <c r="A21" s="206" t="s">
        <v>32</v>
      </c>
      <c r="B21" s="206">
        <f>+B19+B20</f>
        <v>2</v>
      </c>
      <c r="C21" s="68"/>
      <c r="D21" s="128"/>
      <c r="E21" s="128"/>
      <c r="F21" s="128"/>
      <c r="G21" s="128"/>
      <c r="H21" s="128"/>
      <c r="I21" s="128"/>
    </row>
  </sheetData>
  <mergeCells count="3">
    <mergeCell ref="A8:C8"/>
    <mergeCell ref="A1:I1"/>
    <mergeCell ref="A14:C17"/>
  </mergeCells>
  <phoneticPr fontId="2" type="noConversion"/>
  <pageMargins left="1.1811023622047245" right="0" top="1.1811023622047245" bottom="0.19685039370078741" header="0.51181102362204722" footer="0.51181102362204722"/>
  <pageSetup paperSize="9" scale="89" orientation="landscape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6" tint="0.39997558519241921"/>
  </sheetPr>
  <dimension ref="A1:S22"/>
  <sheetViews>
    <sheetView view="pageBreakPreview" zoomScaleNormal="100" zoomScaleSheetLayoutView="100" workbookViewId="0">
      <selection sqref="A1:M1"/>
    </sheetView>
  </sheetViews>
  <sheetFormatPr defaultRowHeight="15.75" x14ac:dyDescent="0.25"/>
  <cols>
    <col min="1" max="1" width="12.125" customWidth="1"/>
    <col min="2" max="2" width="7.875" customWidth="1"/>
    <col min="3" max="3" width="10.625" customWidth="1"/>
    <col min="4" max="4" width="7.875" customWidth="1"/>
    <col min="5" max="5" width="10.375" customWidth="1"/>
    <col min="6" max="6" width="8" customWidth="1"/>
    <col min="7" max="7" width="9.625" customWidth="1"/>
    <col min="8" max="8" width="7.25" customWidth="1"/>
    <col min="9" max="9" width="8.75" customWidth="1"/>
    <col min="10" max="10" width="9.625" customWidth="1"/>
    <col min="11" max="11" width="9" customWidth="1"/>
    <col min="12" max="12" width="8.125" customWidth="1"/>
    <col min="13" max="13" width="9.875" customWidth="1"/>
    <col min="14" max="20" width="10.625" customWidth="1"/>
  </cols>
  <sheetData>
    <row r="1" spans="1:19" ht="31.5" customHeight="1" x14ac:dyDescent="0.25">
      <c r="A1" s="440" t="s">
        <v>142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13"/>
      <c r="O1" s="13"/>
      <c r="P1" s="13"/>
      <c r="Q1" s="13"/>
      <c r="R1" s="13"/>
      <c r="S1" s="13"/>
    </row>
    <row r="2" spans="1:19" ht="17.25" thickBot="1" x14ac:dyDescent="0.35">
      <c r="A2" s="187" t="s">
        <v>256</v>
      </c>
      <c r="B2" s="187"/>
      <c r="C2" s="188"/>
      <c r="D2" s="188"/>
      <c r="E2" s="187"/>
      <c r="F2" s="187"/>
      <c r="G2" s="187"/>
      <c r="H2" s="454"/>
      <c r="I2" s="454"/>
      <c r="J2" s="454"/>
      <c r="K2" s="454"/>
      <c r="L2" s="454"/>
      <c r="M2" s="454"/>
    </row>
    <row r="3" spans="1:19" s="3" customFormat="1" ht="66.75" customHeight="1" thickBot="1" x14ac:dyDescent="0.3">
      <c r="A3" s="189" t="s">
        <v>91</v>
      </c>
      <c r="B3" s="190" t="s">
        <v>32</v>
      </c>
      <c r="C3" s="190" t="s">
        <v>143</v>
      </c>
      <c r="D3" s="190" t="s">
        <v>144</v>
      </c>
      <c r="E3" s="190" t="s">
        <v>145</v>
      </c>
      <c r="F3" s="190" t="s">
        <v>146</v>
      </c>
      <c r="G3" s="191" t="s">
        <v>147</v>
      </c>
      <c r="H3" s="190" t="s">
        <v>34</v>
      </c>
      <c r="I3" s="189" t="s">
        <v>143</v>
      </c>
      <c r="J3" s="190" t="s">
        <v>144</v>
      </c>
      <c r="K3" s="190" t="s">
        <v>145</v>
      </c>
      <c r="L3" s="190" t="s">
        <v>146</v>
      </c>
      <c r="M3" s="191" t="s">
        <v>147</v>
      </c>
    </row>
    <row r="4" spans="1:19" s="3" customFormat="1" x14ac:dyDescent="0.25">
      <c r="A4" s="192" t="s">
        <v>287</v>
      </c>
      <c r="B4" s="159">
        <v>38</v>
      </c>
      <c r="C4" s="193">
        <v>22</v>
      </c>
      <c r="D4" s="193">
        <v>1</v>
      </c>
      <c r="E4" s="193"/>
      <c r="F4" s="193">
        <v>12</v>
      </c>
      <c r="G4" s="194">
        <v>3</v>
      </c>
      <c r="H4" s="195">
        <v>11</v>
      </c>
      <c r="I4" s="196">
        <v>5</v>
      </c>
      <c r="J4" s="197"/>
      <c r="K4" s="197"/>
      <c r="L4" s="197">
        <v>6</v>
      </c>
      <c r="M4" s="198"/>
    </row>
    <row r="5" spans="1:19" s="3" customFormat="1" x14ac:dyDescent="0.25">
      <c r="A5" s="199" t="s">
        <v>288</v>
      </c>
      <c r="B5" s="159">
        <v>65.099999999999994</v>
      </c>
      <c r="C5" s="200">
        <v>8.1999999999999993</v>
      </c>
      <c r="D5" s="200">
        <v>18</v>
      </c>
      <c r="E5" s="200">
        <v>0</v>
      </c>
      <c r="F5" s="200">
        <v>33</v>
      </c>
      <c r="G5" s="201">
        <v>5.9</v>
      </c>
      <c r="H5" s="160">
        <v>28</v>
      </c>
      <c r="I5" s="199">
        <v>5</v>
      </c>
      <c r="J5" s="200">
        <v>7</v>
      </c>
      <c r="K5" s="200">
        <v>0</v>
      </c>
      <c r="L5" s="200">
        <v>11</v>
      </c>
      <c r="M5" s="202">
        <v>5</v>
      </c>
    </row>
    <row r="6" spans="1:19" s="3" customFormat="1" x14ac:dyDescent="0.25">
      <c r="A6" s="199" t="s">
        <v>289</v>
      </c>
      <c r="B6" s="159">
        <v>37</v>
      </c>
      <c r="C6" s="200">
        <v>6</v>
      </c>
      <c r="D6" s="200">
        <v>11</v>
      </c>
      <c r="E6" s="200">
        <v>0</v>
      </c>
      <c r="F6" s="200">
        <v>12</v>
      </c>
      <c r="G6" s="201">
        <v>8</v>
      </c>
      <c r="H6" s="160">
        <v>10</v>
      </c>
      <c r="I6" s="199">
        <v>1</v>
      </c>
      <c r="J6" s="200">
        <v>0</v>
      </c>
      <c r="K6" s="200">
        <v>0</v>
      </c>
      <c r="L6" s="200">
        <v>8</v>
      </c>
      <c r="M6" s="202">
        <v>1</v>
      </c>
    </row>
    <row r="7" spans="1:19" s="3" customFormat="1" x14ac:dyDescent="0.25">
      <c r="A7" s="199"/>
      <c r="B7" s="159">
        <f t="shared" ref="B7:B14" si="0">SUM(C7:G7)</f>
        <v>0</v>
      </c>
      <c r="C7" s="200"/>
      <c r="D7" s="200"/>
      <c r="E7" s="200"/>
      <c r="F7" s="200"/>
      <c r="G7" s="201"/>
      <c r="H7" s="160">
        <f t="shared" ref="H7:H14" si="1">SUM(I7:M7)</f>
        <v>0</v>
      </c>
      <c r="I7" s="199"/>
      <c r="J7" s="200"/>
      <c r="K7" s="200"/>
      <c r="L7" s="200"/>
      <c r="M7" s="202"/>
    </row>
    <row r="8" spans="1:19" s="3" customFormat="1" x14ac:dyDescent="0.25">
      <c r="A8" s="199"/>
      <c r="B8" s="159">
        <f t="shared" si="0"/>
        <v>0</v>
      </c>
      <c r="C8" s="200"/>
      <c r="D8" s="200"/>
      <c r="E8" s="200"/>
      <c r="F8" s="200"/>
      <c r="G8" s="201"/>
      <c r="H8" s="160">
        <f t="shared" si="1"/>
        <v>0</v>
      </c>
      <c r="I8" s="199"/>
      <c r="J8" s="200"/>
      <c r="K8" s="200"/>
      <c r="L8" s="200"/>
      <c r="M8" s="202"/>
    </row>
    <row r="9" spans="1:19" s="3" customFormat="1" x14ac:dyDescent="0.25">
      <c r="A9" s="46"/>
      <c r="B9" s="45">
        <f t="shared" si="0"/>
        <v>0</v>
      </c>
      <c r="C9" s="47"/>
      <c r="D9" s="47"/>
      <c r="E9" s="47"/>
      <c r="F9" s="47"/>
      <c r="G9" s="55"/>
      <c r="H9" s="56">
        <f t="shared" si="1"/>
        <v>0</v>
      </c>
      <c r="I9" s="46"/>
      <c r="J9" s="47"/>
      <c r="K9" s="47"/>
      <c r="L9" s="47"/>
      <c r="M9" s="48"/>
    </row>
    <row r="10" spans="1:19" s="3" customFormat="1" x14ac:dyDescent="0.25">
      <c r="A10" s="46"/>
      <c r="B10" s="45">
        <f t="shared" si="0"/>
        <v>0</v>
      </c>
      <c r="C10" s="47"/>
      <c r="D10" s="47"/>
      <c r="E10" s="47"/>
      <c r="F10" s="47"/>
      <c r="G10" s="55"/>
      <c r="H10" s="56">
        <f t="shared" si="1"/>
        <v>0</v>
      </c>
      <c r="I10" s="46"/>
      <c r="J10" s="47"/>
      <c r="K10" s="47"/>
      <c r="L10" s="47"/>
      <c r="M10" s="48"/>
    </row>
    <row r="11" spans="1:19" s="3" customFormat="1" x14ac:dyDescent="0.25">
      <c r="A11" s="46"/>
      <c r="B11" s="45">
        <f t="shared" si="0"/>
        <v>0</v>
      </c>
      <c r="C11" s="47"/>
      <c r="D11" s="47"/>
      <c r="E11" s="47"/>
      <c r="F11" s="47"/>
      <c r="G11" s="55"/>
      <c r="H11" s="56">
        <f t="shared" si="1"/>
        <v>0</v>
      </c>
      <c r="I11" s="46"/>
      <c r="J11" s="47"/>
      <c r="K11" s="47"/>
      <c r="L11" s="47"/>
      <c r="M11" s="48"/>
    </row>
    <row r="12" spans="1:19" s="3" customFormat="1" x14ac:dyDescent="0.25">
      <c r="A12" s="46"/>
      <c r="B12" s="45">
        <f t="shared" si="0"/>
        <v>0</v>
      </c>
      <c r="C12" s="47"/>
      <c r="D12" s="47"/>
      <c r="E12" s="47"/>
      <c r="F12" s="47"/>
      <c r="G12" s="55"/>
      <c r="H12" s="56">
        <f t="shared" si="1"/>
        <v>0</v>
      </c>
      <c r="I12" s="46"/>
      <c r="J12" s="47"/>
      <c r="K12" s="47"/>
      <c r="L12" s="47"/>
      <c r="M12" s="48"/>
    </row>
    <row r="13" spans="1:19" s="3" customFormat="1" x14ac:dyDescent="0.25">
      <c r="A13" s="46"/>
      <c r="B13" s="45">
        <f t="shared" si="0"/>
        <v>0</v>
      </c>
      <c r="C13" s="47"/>
      <c r="D13" s="47"/>
      <c r="E13" s="47"/>
      <c r="F13" s="47"/>
      <c r="G13" s="55"/>
      <c r="H13" s="56">
        <f t="shared" si="1"/>
        <v>0</v>
      </c>
      <c r="I13" s="46"/>
      <c r="J13" s="47"/>
      <c r="K13" s="47"/>
      <c r="L13" s="47"/>
      <c r="M13" s="48"/>
    </row>
    <row r="14" spans="1:19" s="3" customFormat="1" x14ac:dyDescent="0.25">
      <c r="A14" s="46"/>
      <c r="B14" s="45">
        <f t="shared" si="0"/>
        <v>0</v>
      </c>
      <c r="C14" s="47"/>
      <c r="D14" s="47"/>
      <c r="E14" s="47"/>
      <c r="F14" s="47"/>
      <c r="G14" s="55"/>
      <c r="H14" s="56">
        <f t="shared" si="1"/>
        <v>0</v>
      </c>
      <c r="I14" s="46"/>
      <c r="J14" s="47"/>
      <c r="K14" s="47"/>
      <c r="L14" s="47"/>
      <c r="M14" s="48"/>
    </row>
    <row r="15" spans="1:19" ht="18.75" customHeight="1" x14ac:dyDescent="0.25">
      <c r="A15" s="49" t="s">
        <v>32</v>
      </c>
      <c r="B15" s="159">
        <f t="shared" ref="B15" si="2">SUM(C15:G15)</f>
        <v>140.1</v>
      </c>
      <c r="C15" s="167">
        <f>SUM(C4:C14)</f>
        <v>36.200000000000003</v>
      </c>
      <c r="D15" s="167">
        <f>SUM(D4:D14)</f>
        <v>30</v>
      </c>
      <c r="E15" s="167">
        <f>SUM(E4:E14)</f>
        <v>0</v>
      </c>
      <c r="F15" s="167">
        <f>SUM(F4:F14)</f>
        <v>57</v>
      </c>
      <c r="G15" s="168">
        <f>SUM(G4:G14)</f>
        <v>16.899999999999999</v>
      </c>
      <c r="H15" s="160">
        <v>49</v>
      </c>
      <c r="I15" s="169">
        <f>SUM(I4:I14)</f>
        <v>11</v>
      </c>
      <c r="J15" s="167">
        <f>SUM(J4:J14)</f>
        <v>7</v>
      </c>
      <c r="K15" s="167">
        <f>SUM(K4:K14)</f>
        <v>0</v>
      </c>
      <c r="L15" s="167">
        <f>SUM(L4:L14)</f>
        <v>25</v>
      </c>
      <c r="M15" s="170">
        <f>SUM(M4:M14)</f>
        <v>6</v>
      </c>
    </row>
    <row r="16" spans="1:19" ht="20.25" customHeight="1" x14ac:dyDescent="0.25">
      <c r="A16" s="49" t="s">
        <v>148</v>
      </c>
      <c r="B16" s="161">
        <v>100</v>
      </c>
      <c r="C16" s="162">
        <f t="shared" ref="C16:H16" si="3">+IFERROR(C15/$B$15,0)*100</f>
        <v>25.838686652391154</v>
      </c>
      <c r="D16" s="162">
        <f t="shared" si="3"/>
        <v>21.413276231263385</v>
      </c>
      <c r="E16" s="162">
        <f t="shared" si="3"/>
        <v>0</v>
      </c>
      <c r="F16" s="162">
        <f t="shared" si="3"/>
        <v>40.685224839400433</v>
      </c>
      <c r="G16" s="163">
        <f t="shared" si="3"/>
        <v>12.062812276945039</v>
      </c>
      <c r="H16" s="164">
        <f t="shared" si="3"/>
        <v>34.975017844396859</v>
      </c>
      <c r="I16" s="165">
        <f>+IFERROR(I15/$H$15,0)*100</f>
        <v>22.448979591836736</v>
      </c>
      <c r="J16" s="162">
        <f t="shared" ref="J16:M16" si="4">+IFERROR(J15/$H$15,0)*100</f>
        <v>14.285714285714285</v>
      </c>
      <c r="K16" s="162">
        <f t="shared" si="4"/>
        <v>0</v>
      </c>
      <c r="L16" s="162">
        <f t="shared" si="4"/>
        <v>51.020408163265309</v>
      </c>
      <c r="M16" s="166">
        <f t="shared" si="4"/>
        <v>12.244897959183673</v>
      </c>
    </row>
    <row r="17" spans="1:13" ht="33.75" customHeight="1" x14ac:dyDescent="0.25">
      <c r="A17" s="50" t="s">
        <v>274</v>
      </c>
      <c r="B17" s="171">
        <v>140</v>
      </c>
      <c r="C17" s="172">
        <v>46</v>
      </c>
      <c r="D17" s="172">
        <v>16</v>
      </c>
      <c r="E17" s="172">
        <v>0</v>
      </c>
      <c r="F17" s="172">
        <v>53</v>
      </c>
      <c r="G17" s="173">
        <v>25</v>
      </c>
      <c r="H17" s="174">
        <v>42</v>
      </c>
      <c r="I17" s="175">
        <v>15</v>
      </c>
      <c r="J17" s="172">
        <v>1</v>
      </c>
      <c r="K17" s="172">
        <v>0</v>
      </c>
      <c r="L17" s="173">
        <v>20</v>
      </c>
      <c r="M17" s="176">
        <v>6</v>
      </c>
    </row>
    <row r="18" spans="1:13" ht="33.75" customHeight="1" x14ac:dyDescent="0.25">
      <c r="A18" s="51" t="s">
        <v>275</v>
      </c>
      <c r="B18" s="161">
        <v>100</v>
      </c>
      <c r="C18" s="162">
        <f t="shared" ref="C18:H18" si="5">+IFERROR(C17/$B$15,0)*100</f>
        <v>32.833690221270523</v>
      </c>
      <c r="D18" s="162">
        <f t="shared" si="5"/>
        <v>11.420413990007139</v>
      </c>
      <c r="E18" s="162">
        <f t="shared" si="5"/>
        <v>0</v>
      </c>
      <c r="F18" s="162">
        <f t="shared" si="5"/>
        <v>37.830121341898639</v>
      </c>
      <c r="G18" s="163">
        <f t="shared" si="5"/>
        <v>17.844396859386151</v>
      </c>
      <c r="H18" s="164">
        <f t="shared" si="5"/>
        <v>29.978586723768736</v>
      </c>
      <c r="I18" s="165">
        <f>+IFERROR(I17/$H$15,0)*100</f>
        <v>30.612244897959183</v>
      </c>
      <c r="J18" s="162">
        <f t="shared" ref="J18:M18" si="6">+IFERROR(J17/$H$15,0)*100</f>
        <v>2.0408163265306123</v>
      </c>
      <c r="K18" s="162">
        <f t="shared" si="6"/>
        <v>0</v>
      </c>
      <c r="L18" s="162">
        <f t="shared" si="6"/>
        <v>40.816326530612244</v>
      </c>
      <c r="M18" s="166">
        <f t="shared" si="6"/>
        <v>12.244897959183673</v>
      </c>
    </row>
    <row r="19" spans="1:13" ht="32.25" customHeight="1" x14ac:dyDescent="0.25">
      <c r="A19" s="52" t="s">
        <v>281</v>
      </c>
      <c r="B19" s="177">
        <f>+B15-B17</f>
        <v>9.9999999999994316E-2</v>
      </c>
      <c r="C19" s="177">
        <f t="shared" ref="C19:M19" si="7">+C15-C17</f>
        <v>-9.7999999999999972</v>
      </c>
      <c r="D19" s="177">
        <f t="shared" si="7"/>
        <v>14</v>
      </c>
      <c r="E19" s="177">
        <f t="shared" si="7"/>
        <v>0</v>
      </c>
      <c r="F19" s="177">
        <f t="shared" si="7"/>
        <v>4</v>
      </c>
      <c r="G19" s="178">
        <f t="shared" si="7"/>
        <v>-8.1000000000000014</v>
      </c>
      <c r="H19" s="179">
        <f>+H15-H17</f>
        <v>7</v>
      </c>
      <c r="I19" s="180">
        <f t="shared" si="7"/>
        <v>-4</v>
      </c>
      <c r="J19" s="177">
        <f t="shared" si="7"/>
        <v>6</v>
      </c>
      <c r="K19" s="177">
        <f t="shared" si="7"/>
        <v>0</v>
      </c>
      <c r="L19" s="177">
        <f t="shared" si="7"/>
        <v>5</v>
      </c>
      <c r="M19" s="181">
        <f t="shared" si="7"/>
        <v>0</v>
      </c>
    </row>
    <row r="20" spans="1:13" ht="39" customHeight="1" thickBot="1" x14ac:dyDescent="0.3">
      <c r="A20" s="53" t="s">
        <v>282</v>
      </c>
      <c r="B20" s="182">
        <f t="shared" ref="B20:L20" si="8">+B16-B18</f>
        <v>0</v>
      </c>
      <c r="C20" s="182">
        <f>+C16-C18</f>
        <v>-6.995003568879369</v>
      </c>
      <c r="D20" s="182">
        <f>+D16-D18</f>
        <v>9.9928622412562458</v>
      </c>
      <c r="E20" s="182">
        <f t="shared" si="8"/>
        <v>0</v>
      </c>
      <c r="F20" s="182">
        <f t="shared" si="8"/>
        <v>2.8551034975017942</v>
      </c>
      <c r="G20" s="183">
        <f t="shared" si="8"/>
        <v>-5.7815845824411127</v>
      </c>
      <c r="H20" s="184">
        <f>+H16-H18</f>
        <v>4.9964311206281238</v>
      </c>
      <c r="I20" s="185">
        <f t="shared" si="8"/>
        <v>-8.1632653061224474</v>
      </c>
      <c r="J20" s="182">
        <f t="shared" si="8"/>
        <v>12.244897959183673</v>
      </c>
      <c r="K20" s="182">
        <f t="shared" si="8"/>
        <v>0</v>
      </c>
      <c r="L20" s="182">
        <f t="shared" si="8"/>
        <v>10.204081632653065</v>
      </c>
      <c r="M20" s="186">
        <f>+M16-M18</f>
        <v>0</v>
      </c>
    </row>
    <row r="21" spans="1:13" x14ac:dyDescent="0.25">
      <c r="A21" s="54" t="s">
        <v>149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x14ac:dyDescent="0.25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</sheetData>
  <mergeCells count="2">
    <mergeCell ref="A1:M1"/>
    <mergeCell ref="H2:M2"/>
  </mergeCells>
  <phoneticPr fontId="2" type="noConversion"/>
  <pageMargins left="1.1811023622047245" right="0.15748031496062992" top="1.1811023622047245" bottom="0.59055118110236227" header="0.51181102362204722" footer="0.51181102362204722"/>
  <pageSetup paperSize="9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6" tint="0.39997558519241921"/>
  </sheetPr>
  <dimension ref="A1:K26"/>
  <sheetViews>
    <sheetView view="pageBreakPreview" zoomScaleNormal="100" zoomScaleSheetLayoutView="100" workbookViewId="0">
      <selection sqref="A1:K1"/>
    </sheetView>
  </sheetViews>
  <sheetFormatPr defaultRowHeight="15.75" x14ac:dyDescent="0.25"/>
  <cols>
    <col min="1" max="2" width="12.625" customWidth="1"/>
    <col min="3" max="3" width="11.375" customWidth="1"/>
    <col min="4" max="11" width="12.625" customWidth="1"/>
  </cols>
  <sheetData>
    <row r="1" spans="1:11" ht="40.5" customHeight="1" x14ac:dyDescent="0.25">
      <c r="A1" s="455" t="s">
        <v>283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</row>
    <row r="2" spans="1:11" ht="18.75" thickBot="1" x14ac:dyDescent="0.4">
      <c r="A2" s="129" t="s">
        <v>273</v>
      </c>
      <c r="B2" s="129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18" x14ac:dyDescent="0.35">
      <c r="A3" s="469" t="s">
        <v>91</v>
      </c>
      <c r="B3" s="465" t="s">
        <v>150</v>
      </c>
      <c r="C3" s="471" t="s">
        <v>34</v>
      </c>
      <c r="D3" s="460" t="s">
        <v>151</v>
      </c>
      <c r="E3" s="461"/>
      <c r="F3" s="462"/>
      <c r="G3" s="467" t="s">
        <v>152</v>
      </c>
      <c r="H3" s="471" t="s">
        <v>34</v>
      </c>
      <c r="I3" s="460" t="s">
        <v>153</v>
      </c>
      <c r="J3" s="461"/>
      <c r="K3" s="462"/>
    </row>
    <row r="4" spans="1:11" ht="36.75" thickBot="1" x14ac:dyDescent="0.3">
      <c r="A4" s="470"/>
      <c r="B4" s="466"/>
      <c r="C4" s="472"/>
      <c r="D4" s="131" t="s">
        <v>96</v>
      </c>
      <c r="E4" s="131" t="s">
        <v>97</v>
      </c>
      <c r="F4" s="132" t="s">
        <v>98</v>
      </c>
      <c r="G4" s="468"/>
      <c r="H4" s="472"/>
      <c r="I4" s="131" t="s">
        <v>96</v>
      </c>
      <c r="J4" s="131" t="s">
        <v>97</v>
      </c>
      <c r="K4" s="132" t="s">
        <v>98</v>
      </c>
    </row>
    <row r="5" spans="1:11" ht="18" x14ac:dyDescent="0.35">
      <c r="A5" s="245" t="s">
        <v>287</v>
      </c>
      <c r="B5" s="144">
        <v>1</v>
      </c>
      <c r="C5" s="148">
        <v>1</v>
      </c>
      <c r="D5" s="148">
        <v>6</v>
      </c>
      <c r="E5" s="148"/>
      <c r="F5" s="246"/>
      <c r="G5" s="144">
        <v>0</v>
      </c>
      <c r="H5" s="148">
        <v>0</v>
      </c>
      <c r="I5" s="148">
        <v>0</v>
      </c>
      <c r="J5" s="148">
        <v>0</v>
      </c>
      <c r="K5" s="246">
        <v>0</v>
      </c>
    </row>
    <row r="6" spans="1:11" ht="18" x14ac:dyDescent="0.35">
      <c r="A6" s="149" t="s">
        <v>288</v>
      </c>
      <c r="B6" s="247">
        <v>9</v>
      </c>
      <c r="C6" s="248">
        <v>2</v>
      </c>
      <c r="D6" s="248">
        <v>46</v>
      </c>
      <c r="E6" s="248"/>
      <c r="F6" s="249"/>
      <c r="G6" s="247">
        <v>9</v>
      </c>
      <c r="H6" s="248">
        <v>2</v>
      </c>
      <c r="I6" s="248">
        <v>39</v>
      </c>
      <c r="J6" s="248">
        <v>0</v>
      </c>
      <c r="K6" s="249">
        <v>0</v>
      </c>
    </row>
    <row r="7" spans="1:11" ht="18" x14ac:dyDescent="0.35">
      <c r="A7" s="149" t="s">
        <v>289</v>
      </c>
      <c r="B7" s="247">
        <v>23</v>
      </c>
      <c r="C7" s="248">
        <v>2</v>
      </c>
      <c r="D7" s="248">
        <v>124</v>
      </c>
      <c r="E7" s="248"/>
      <c r="F7" s="249"/>
      <c r="G7" s="247">
        <v>18</v>
      </c>
      <c r="H7" s="248">
        <v>6</v>
      </c>
      <c r="I7" s="248">
        <v>92</v>
      </c>
      <c r="J7" s="248">
        <v>0</v>
      </c>
      <c r="K7" s="249">
        <v>0</v>
      </c>
    </row>
    <row r="8" spans="1:11" ht="18" x14ac:dyDescent="0.35">
      <c r="A8" s="250"/>
      <c r="B8" s="251"/>
      <c r="C8" s="252"/>
      <c r="D8" s="252"/>
      <c r="E8" s="252"/>
      <c r="F8" s="253"/>
      <c r="G8" s="251"/>
      <c r="H8" s="252"/>
      <c r="I8" s="252"/>
      <c r="J8" s="252"/>
      <c r="K8" s="253"/>
    </row>
    <row r="9" spans="1:11" ht="18" x14ac:dyDescent="0.35">
      <c r="A9" s="112"/>
      <c r="B9" s="113"/>
      <c r="C9" s="114"/>
      <c r="D9" s="114"/>
      <c r="E9" s="114"/>
      <c r="F9" s="133"/>
      <c r="G9" s="113"/>
      <c r="H9" s="114"/>
      <c r="I9" s="114"/>
      <c r="J9" s="114"/>
      <c r="K9" s="133"/>
    </row>
    <row r="10" spans="1:11" ht="18.75" thickBot="1" x14ac:dyDescent="0.4">
      <c r="A10" s="134"/>
      <c r="B10" s="135"/>
      <c r="C10" s="136"/>
      <c r="D10" s="136"/>
      <c r="E10" s="136"/>
      <c r="F10" s="137"/>
      <c r="G10" s="138"/>
      <c r="H10" s="139"/>
      <c r="I10" s="139"/>
      <c r="J10" s="139"/>
      <c r="K10" s="140"/>
    </row>
    <row r="11" spans="1:11" ht="18" customHeight="1" thickBot="1" x14ac:dyDescent="0.4">
      <c r="A11" s="141" t="s">
        <v>32</v>
      </c>
      <c r="B11" s="203">
        <f>SUM(B5:B10)</f>
        <v>33</v>
      </c>
      <c r="C11" s="204">
        <f>SUM(C5:C10)</f>
        <v>5</v>
      </c>
      <c r="D11" s="204">
        <f>SUM(D5:D10)</f>
        <v>176</v>
      </c>
      <c r="E11" s="204">
        <f t="shared" ref="E11:K11" si="0">SUM(E5:E10)</f>
        <v>0</v>
      </c>
      <c r="F11" s="254">
        <f t="shared" si="0"/>
        <v>0</v>
      </c>
      <c r="G11" s="255">
        <f t="shared" ref="G11" si="1">SUM(G5:G10)</f>
        <v>27</v>
      </c>
      <c r="H11" s="204">
        <f t="shared" si="0"/>
        <v>8</v>
      </c>
      <c r="I11" s="204">
        <f t="shared" si="0"/>
        <v>131</v>
      </c>
      <c r="J11" s="204">
        <f t="shared" si="0"/>
        <v>0</v>
      </c>
      <c r="K11" s="254">
        <f t="shared" si="0"/>
        <v>0</v>
      </c>
    </row>
    <row r="12" spans="1:11" ht="18" x14ac:dyDescent="0.35">
      <c r="A12" s="70"/>
      <c r="B12" s="69"/>
      <c r="C12" s="69"/>
      <c r="D12" s="69"/>
      <c r="E12" s="69"/>
      <c r="F12" s="69"/>
      <c r="G12" s="69"/>
      <c r="H12" s="69"/>
      <c r="I12" s="69"/>
      <c r="J12" s="69"/>
      <c r="K12" s="69"/>
    </row>
    <row r="13" spans="1:11" ht="18.75" thickBot="1" x14ac:dyDescent="0.4">
      <c r="A13" s="142" t="s">
        <v>211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</row>
    <row r="14" spans="1:11" ht="18" x14ac:dyDescent="0.35">
      <c r="A14" s="456" t="s">
        <v>91</v>
      </c>
      <c r="B14" s="465" t="s">
        <v>150</v>
      </c>
      <c r="C14" s="458" t="s">
        <v>150</v>
      </c>
      <c r="D14" s="460" t="s">
        <v>151</v>
      </c>
      <c r="E14" s="461"/>
      <c r="F14" s="462"/>
      <c r="G14" s="467" t="s">
        <v>152</v>
      </c>
      <c r="H14" s="463" t="s">
        <v>152</v>
      </c>
      <c r="I14" s="460" t="s">
        <v>153</v>
      </c>
      <c r="J14" s="461"/>
      <c r="K14" s="462"/>
    </row>
    <row r="15" spans="1:11" ht="36.75" thickBot="1" x14ac:dyDescent="0.3">
      <c r="A15" s="457"/>
      <c r="B15" s="466"/>
      <c r="C15" s="459"/>
      <c r="D15" s="131" t="s">
        <v>96</v>
      </c>
      <c r="E15" s="131" t="s">
        <v>97</v>
      </c>
      <c r="F15" s="132" t="s">
        <v>98</v>
      </c>
      <c r="G15" s="468"/>
      <c r="H15" s="464"/>
      <c r="I15" s="131" t="s">
        <v>96</v>
      </c>
      <c r="J15" s="131" t="s">
        <v>97</v>
      </c>
      <c r="K15" s="132" t="s">
        <v>98</v>
      </c>
    </row>
    <row r="16" spans="1:11" ht="18" x14ac:dyDescent="0.35">
      <c r="A16" s="143" t="s">
        <v>287</v>
      </c>
      <c r="B16" s="144">
        <v>0</v>
      </c>
      <c r="C16" s="145">
        <v>0</v>
      </c>
      <c r="D16" s="146">
        <v>0</v>
      </c>
      <c r="E16" s="146"/>
      <c r="F16" s="147"/>
      <c r="G16" s="144">
        <v>0</v>
      </c>
      <c r="H16" s="148">
        <v>0</v>
      </c>
      <c r="I16" s="146">
        <v>0</v>
      </c>
      <c r="J16" s="146">
        <v>0</v>
      </c>
      <c r="K16" s="147">
        <v>0</v>
      </c>
    </row>
    <row r="17" spans="1:11" ht="18" x14ac:dyDescent="0.35">
      <c r="A17" s="143" t="s">
        <v>288</v>
      </c>
      <c r="B17" s="144">
        <v>7</v>
      </c>
      <c r="C17" s="145">
        <v>3</v>
      </c>
      <c r="D17" s="146">
        <v>36</v>
      </c>
      <c r="E17" s="146"/>
      <c r="F17" s="147"/>
      <c r="G17" s="144">
        <v>8</v>
      </c>
      <c r="H17" s="148">
        <v>4</v>
      </c>
      <c r="I17" s="146">
        <v>40</v>
      </c>
      <c r="J17" s="146">
        <v>0</v>
      </c>
      <c r="K17" s="147">
        <v>0</v>
      </c>
    </row>
    <row r="18" spans="1:11" ht="18" x14ac:dyDescent="0.35">
      <c r="A18" s="149" t="s">
        <v>323</v>
      </c>
      <c r="B18" s="150">
        <v>19</v>
      </c>
      <c r="C18" s="151">
        <v>4</v>
      </c>
      <c r="D18" s="152">
        <v>86</v>
      </c>
      <c r="E18" s="152"/>
      <c r="F18" s="153"/>
      <c r="G18" s="150">
        <v>3</v>
      </c>
      <c r="H18" s="152">
        <v>0</v>
      </c>
      <c r="I18" s="152">
        <v>29</v>
      </c>
      <c r="J18" s="152">
        <v>0</v>
      </c>
      <c r="K18" s="153">
        <v>0</v>
      </c>
    </row>
    <row r="19" spans="1:11" ht="18" x14ac:dyDescent="0.35">
      <c r="A19" s="112"/>
      <c r="B19" s="113"/>
      <c r="C19" s="114"/>
      <c r="D19" s="114"/>
      <c r="E19" s="114"/>
      <c r="F19" s="133"/>
      <c r="G19" s="113"/>
      <c r="H19" s="114"/>
      <c r="I19" s="114"/>
      <c r="J19" s="114"/>
      <c r="K19" s="133"/>
    </row>
    <row r="20" spans="1:11" ht="18" x14ac:dyDescent="0.35">
      <c r="A20" s="112"/>
      <c r="B20" s="113"/>
      <c r="C20" s="114"/>
      <c r="D20" s="114"/>
      <c r="E20" s="114"/>
      <c r="F20" s="133"/>
      <c r="G20" s="113"/>
      <c r="H20" s="114"/>
      <c r="I20" s="114"/>
      <c r="J20" s="114"/>
      <c r="K20" s="133"/>
    </row>
    <row r="21" spans="1:11" ht="18.75" thickBot="1" x14ac:dyDescent="0.4">
      <c r="A21" s="134"/>
      <c r="B21" s="135"/>
      <c r="C21" s="136"/>
      <c r="D21" s="136"/>
      <c r="E21" s="136"/>
      <c r="F21" s="137"/>
      <c r="G21" s="135"/>
      <c r="H21" s="136"/>
      <c r="I21" s="136"/>
      <c r="J21" s="136"/>
      <c r="K21" s="137"/>
    </row>
    <row r="22" spans="1:11" ht="18.75" thickBot="1" x14ac:dyDescent="0.4">
      <c r="A22" s="141" t="s">
        <v>32</v>
      </c>
      <c r="B22" s="203">
        <f>SUM(B16:B21)</f>
        <v>26</v>
      </c>
      <c r="C22" s="204">
        <f>SUM(C16:C21)</f>
        <v>7</v>
      </c>
      <c r="D22" s="204">
        <f t="shared" ref="D22:K22" si="2">SUM(D16:D21)</f>
        <v>122</v>
      </c>
      <c r="E22" s="204">
        <f t="shared" si="2"/>
        <v>0</v>
      </c>
      <c r="F22" s="254">
        <f t="shared" si="2"/>
        <v>0</v>
      </c>
      <c r="G22" s="203">
        <f t="shared" ref="G22" si="3">SUM(G16:G21)</f>
        <v>11</v>
      </c>
      <c r="H22" s="204">
        <f t="shared" si="2"/>
        <v>4</v>
      </c>
      <c r="I22" s="204">
        <f t="shared" si="2"/>
        <v>69</v>
      </c>
      <c r="J22" s="204">
        <f t="shared" si="2"/>
        <v>0</v>
      </c>
      <c r="K22" s="254">
        <f t="shared" si="2"/>
        <v>0</v>
      </c>
    </row>
    <row r="23" spans="1:11" ht="18.75" thickBot="1" x14ac:dyDescent="0.4">
      <c r="A23" s="256"/>
      <c r="B23" s="68"/>
      <c r="C23" s="68"/>
      <c r="D23" s="68"/>
      <c r="E23" s="68"/>
      <c r="F23" s="68"/>
      <c r="G23" s="68"/>
      <c r="H23" s="68"/>
      <c r="I23" s="68"/>
      <c r="J23" s="68"/>
      <c r="K23" s="68"/>
    </row>
    <row r="24" spans="1:11" ht="18.75" customHeight="1" x14ac:dyDescent="0.35">
      <c r="A24" s="257" t="s">
        <v>154</v>
      </c>
      <c r="B24" s="258">
        <f t="shared" ref="B24" si="4">+B11-B22</f>
        <v>7</v>
      </c>
      <c r="C24" s="66">
        <f t="shared" ref="C24:K24" si="5">+C11-C22</f>
        <v>-2</v>
      </c>
      <c r="D24" s="66">
        <f t="shared" si="5"/>
        <v>54</v>
      </c>
      <c r="E24" s="66">
        <f t="shared" si="5"/>
        <v>0</v>
      </c>
      <c r="F24" s="259">
        <f t="shared" si="5"/>
        <v>0</v>
      </c>
      <c r="G24" s="258">
        <f t="shared" ref="G24" si="6">+G11-G22</f>
        <v>16</v>
      </c>
      <c r="H24" s="66">
        <f t="shared" si="5"/>
        <v>4</v>
      </c>
      <c r="I24" s="66">
        <f t="shared" si="5"/>
        <v>62</v>
      </c>
      <c r="J24" s="66">
        <f t="shared" si="5"/>
        <v>0</v>
      </c>
      <c r="K24" s="259">
        <f t="shared" si="5"/>
        <v>0</v>
      </c>
    </row>
    <row r="25" spans="1:11" ht="20.25" customHeight="1" thickBot="1" x14ac:dyDescent="0.4">
      <c r="A25" s="260" t="s">
        <v>155</v>
      </c>
      <c r="B25" s="261">
        <f t="shared" ref="B25" si="7">+IFERROR(B24/B22,0)*100</f>
        <v>26.923076923076923</v>
      </c>
      <c r="C25" s="262">
        <f t="shared" ref="C25:K25" si="8">+IFERROR(C24/C22,0)*100</f>
        <v>-28.571428571428569</v>
      </c>
      <c r="D25" s="262">
        <f t="shared" si="8"/>
        <v>44.26229508196721</v>
      </c>
      <c r="E25" s="262">
        <f t="shared" si="8"/>
        <v>0</v>
      </c>
      <c r="F25" s="263">
        <f t="shared" si="8"/>
        <v>0</v>
      </c>
      <c r="G25" s="261">
        <f t="shared" ref="G25" si="9">+IFERROR(G24/G22,0)*100</f>
        <v>145.45454545454547</v>
      </c>
      <c r="H25" s="262">
        <f t="shared" si="8"/>
        <v>100</v>
      </c>
      <c r="I25" s="262">
        <f t="shared" si="8"/>
        <v>89.85507246376811</v>
      </c>
      <c r="J25" s="262">
        <f t="shared" si="8"/>
        <v>0</v>
      </c>
      <c r="K25" s="263">
        <f t="shared" si="8"/>
        <v>0</v>
      </c>
    </row>
    <row r="26" spans="1:11" ht="18" x14ac:dyDescent="0.35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</row>
  </sheetData>
  <mergeCells count="15">
    <mergeCell ref="A1:K1"/>
    <mergeCell ref="A14:A15"/>
    <mergeCell ref="C14:C15"/>
    <mergeCell ref="D14:F14"/>
    <mergeCell ref="H14:H15"/>
    <mergeCell ref="I14:K14"/>
    <mergeCell ref="B14:B15"/>
    <mergeCell ref="G14:G15"/>
    <mergeCell ref="I3:K3"/>
    <mergeCell ref="A3:A4"/>
    <mergeCell ref="C3:C4"/>
    <mergeCell ref="D3:F3"/>
    <mergeCell ref="H3:H4"/>
    <mergeCell ref="B3:B4"/>
    <mergeCell ref="G3:G4"/>
  </mergeCells>
  <phoneticPr fontId="2" type="noConversion"/>
  <pageMargins left="1.1811023622047245" right="0.74803149606299213" top="1.1811023622047245" bottom="0.98425196850393704" header="0.51181102362204722" footer="0.51181102362204722"/>
  <pageSetup paperSize="9" scale="8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6" tint="0.39997558519241921"/>
  </sheetPr>
  <dimension ref="A1:L9"/>
  <sheetViews>
    <sheetView view="pageBreakPreview" zoomScaleNormal="100" zoomScaleSheetLayoutView="100" workbookViewId="0">
      <selection sqref="A1:K1"/>
    </sheetView>
  </sheetViews>
  <sheetFormatPr defaultRowHeight="15.75" x14ac:dyDescent="0.25"/>
  <cols>
    <col min="1" max="1" width="12.625" customWidth="1"/>
    <col min="2" max="2" width="12.375" customWidth="1"/>
    <col min="3" max="3" width="10" customWidth="1"/>
    <col min="4" max="4" width="9.875" customWidth="1"/>
    <col min="5" max="5" width="8.5" customWidth="1"/>
    <col min="6" max="6" width="13" customWidth="1"/>
    <col min="7" max="7" width="9.875" customWidth="1"/>
    <col min="8" max="8" width="10.5" customWidth="1"/>
    <col min="9" max="9" width="9.75" customWidth="1"/>
    <col min="10" max="10" width="13.5" customWidth="1"/>
    <col min="11" max="11" width="11.375" customWidth="1"/>
  </cols>
  <sheetData>
    <row r="1" spans="1:12" ht="45" customHeight="1" x14ac:dyDescent="0.25">
      <c r="A1" s="437" t="s">
        <v>257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spans="1:12" ht="107.25" customHeight="1" x14ac:dyDescent="0.25">
      <c r="A2" s="91" t="s">
        <v>156</v>
      </c>
      <c r="B2" s="91" t="s">
        <v>157</v>
      </c>
      <c r="C2" s="91" t="s">
        <v>158</v>
      </c>
      <c r="D2" s="91" t="s">
        <v>159</v>
      </c>
      <c r="E2" s="91" t="s">
        <v>158</v>
      </c>
      <c r="F2" s="91" t="s">
        <v>160</v>
      </c>
      <c r="G2" s="91" t="s">
        <v>34</v>
      </c>
      <c r="H2" s="91" t="s">
        <v>161</v>
      </c>
      <c r="I2" s="91" t="s">
        <v>34</v>
      </c>
      <c r="J2" s="91" t="s">
        <v>162</v>
      </c>
      <c r="K2" s="91" t="s">
        <v>34</v>
      </c>
      <c r="L2" s="1"/>
    </row>
    <row r="3" spans="1:12" ht="21" customHeight="1" x14ac:dyDescent="0.35">
      <c r="A3" s="64" t="s">
        <v>163</v>
      </c>
      <c r="B3" s="64">
        <v>94</v>
      </c>
      <c r="C3" s="64">
        <v>57</v>
      </c>
      <c r="D3" s="64">
        <v>93</v>
      </c>
      <c r="E3" s="64">
        <v>57</v>
      </c>
      <c r="F3" s="64">
        <v>54</v>
      </c>
      <c r="G3" s="64">
        <v>16</v>
      </c>
      <c r="H3" s="64">
        <v>10</v>
      </c>
      <c r="I3" s="64">
        <v>2</v>
      </c>
      <c r="J3" s="64">
        <v>17</v>
      </c>
      <c r="K3" s="64">
        <v>6</v>
      </c>
    </row>
    <row r="4" spans="1:12" ht="24.75" customHeight="1" x14ac:dyDescent="0.35">
      <c r="A4" s="64" t="s">
        <v>164</v>
      </c>
      <c r="B4" s="64">
        <v>63</v>
      </c>
      <c r="C4" s="64">
        <v>39</v>
      </c>
      <c r="D4" s="64">
        <v>62</v>
      </c>
      <c r="E4" s="64">
        <v>38</v>
      </c>
      <c r="F4" s="64">
        <v>39</v>
      </c>
      <c r="G4" s="64">
        <v>11</v>
      </c>
      <c r="H4" s="64">
        <v>7</v>
      </c>
      <c r="I4" s="64">
        <v>0</v>
      </c>
      <c r="J4" s="64">
        <v>13</v>
      </c>
      <c r="K4" s="64">
        <v>6</v>
      </c>
    </row>
    <row r="5" spans="1:12" ht="19.5" customHeight="1" x14ac:dyDescent="0.35">
      <c r="A5" s="64" t="s">
        <v>165</v>
      </c>
      <c r="B5" s="64">
        <v>19</v>
      </c>
      <c r="C5" s="64">
        <v>11</v>
      </c>
      <c r="D5" s="64">
        <v>19</v>
      </c>
      <c r="E5" s="64">
        <v>11</v>
      </c>
      <c r="F5" s="64">
        <v>16</v>
      </c>
      <c r="G5" s="64">
        <v>4</v>
      </c>
      <c r="H5" s="64">
        <v>4</v>
      </c>
      <c r="I5" s="64">
        <v>1</v>
      </c>
      <c r="J5" s="64">
        <v>3</v>
      </c>
      <c r="K5" s="64">
        <v>0</v>
      </c>
    </row>
    <row r="6" spans="1:12" ht="21" customHeight="1" x14ac:dyDescent="0.35">
      <c r="A6" s="64" t="s">
        <v>166</v>
      </c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2" ht="18.75" customHeight="1" x14ac:dyDescent="0.35">
      <c r="A7" s="206" t="s">
        <v>32</v>
      </c>
      <c r="B7" s="206">
        <f>SUM(B3:B6)</f>
        <v>176</v>
      </c>
      <c r="C7" s="206">
        <f t="shared" ref="C7:E7" si="0">SUM(C3:C6)</f>
        <v>107</v>
      </c>
      <c r="D7" s="206">
        <f t="shared" si="0"/>
        <v>174</v>
      </c>
      <c r="E7" s="206">
        <f t="shared" si="0"/>
        <v>106</v>
      </c>
      <c r="F7" s="206">
        <f>SUM(F3:F6)</f>
        <v>109</v>
      </c>
      <c r="G7" s="206"/>
      <c r="H7" s="206">
        <f>SUM(H3:H6)</f>
        <v>21</v>
      </c>
      <c r="I7" s="206"/>
      <c r="J7" s="206"/>
      <c r="K7" s="206">
        <f>SUM(K3:K6)</f>
        <v>12</v>
      </c>
    </row>
    <row r="8" spans="1:12" ht="18" x14ac:dyDescent="0.3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</row>
    <row r="9" spans="1:12" x14ac:dyDescent="0.25">
      <c r="A9" s="10"/>
    </row>
  </sheetData>
  <mergeCells count="1">
    <mergeCell ref="A1:K1"/>
  </mergeCells>
  <phoneticPr fontId="2" type="noConversion"/>
  <pageMargins left="1.1811023622047245" right="0.15748031496062992" top="1.1811023622047245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6" tint="0.39997558519241921"/>
    <pageSetUpPr fitToPage="1"/>
  </sheetPr>
  <dimension ref="A1:Q21"/>
  <sheetViews>
    <sheetView zoomScaleNormal="100" zoomScaleSheetLayoutView="100" workbookViewId="0">
      <selection activeCell="I16" sqref="I16"/>
    </sheetView>
  </sheetViews>
  <sheetFormatPr defaultRowHeight="15.75" x14ac:dyDescent="0.25"/>
  <cols>
    <col min="1" max="1" width="9.5" customWidth="1"/>
    <col min="2" max="17" width="9.125" customWidth="1"/>
  </cols>
  <sheetData>
    <row r="1" spans="1:17" ht="32.25" customHeight="1" x14ac:dyDescent="0.25">
      <c r="A1" s="473" t="s">
        <v>276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4"/>
      <c r="M1" s="474"/>
      <c r="N1" s="474"/>
      <c r="O1" s="474"/>
      <c r="P1" s="474"/>
      <c r="Q1" s="474"/>
    </row>
    <row r="2" spans="1:17" s="60" customFormat="1" ht="17.25" customHeight="1" thickBot="1" x14ac:dyDescent="0.4">
      <c r="A2" s="103" t="s">
        <v>284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ht="78" customHeight="1" thickBot="1" x14ac:dyDescent="0.3">
      <c r="A3" s="105" t="s">
        <v>167</v>
      </c>
      <c r="B3" s="106" t="s">
        <v>212</v>
      </c>
      <c r="C3" s="107" t="s">
        <v>213</v>
      </c>
      <c r="D3" s="108" t="s">
        <v>214</v>
      </c>
      <c r="E3" s="107" t="s">
        <v>215</v>
      </c>
      <c r="F3" s="107" t="s">
        <v>216</v>
      </c>
      <c r="G3" s="107" t="s">
        <v>217</v>
      </c>
      <c r="H3" s="107" t="s">
        <v>218</v>
      </c>
      <c r="I3" s="107" t="s">
        <v>219</v>
      </c>
      <c r="J3" s="108" t="s">
        <v>220</v>
      </c>
      <c r="K3" s="108" t="s">
        <v>221</v>
      </c>
      <c r="L3" s="108" t="s">
        <v>223</v>
      </c>
      <c r="M3" s="109" t="s">
        <v>222</v>
      </c>
      <c r="N3" s="110" t="s">
        <v>225</v>
      </c>
      <c r="O3" s="110" t="s">
        <v>226</v>
      </c>
      <c r="P3" s="110" t="s">
        <v>227</v>
      </c>
      <c r="Q3" s="111" t="s">
        <v>32</v>
      </c>
    </row>
    <row r="4" spans="1:17" ht="18" x14ac:dyDescent="0.35">
      <c r="A4" s="264" t="s">
        <v>287</v>
      </c>
      <c r="B4" s="265">
        <v>1</v>
      </c>
      <c r="C4" s="266">
        <v>8</v>
      </c>
      <c r="D4" s="266">
        <v>4</v>
      </c>
      <c r="E4" s="266"/>
      <c r="F4" s="266">
        <v>1</v>
      </c>
      <c r="G4" s="266">
        <v>37</v>
      </c>
      <c r="H4" s="266">
        <v>1</v>
      </c>
      <c r="I4" s="266"/>
      <c r="J4" s="266">
        <v>1</v>
      </c>
      <c r="K4" s="266">
        <v>1</v>
      </c>
      <c r="L4" s="266"/>
      <c r="M4" s="267"/>
      <c r="N4" s="266">
        <v>1</v>
      </c>
      <c r="O4" s="266"/>
      <c r="P4" s="266">
        <v>3</v>
      </c>
      <c r="Q4" s="268">
        <f>SUM( (B4:P4))</f>
        <v>58</v>
      </c>
    </row>
    <row r="5" spans="1:17" ht="18" x14ac:dyDescent="0.35">
      <c r="A5" s="250" t="s">
        <v>288</v>
      </c>
      <c r="B5" s="251">
        <v>2</v>
      </c>
      <c r="C5" s="252">
        <v>24</v>
      </c>
      <c r="D5" s="252">
        <v>11</v>
      </c>
      <c r="E5" s="252"/>
      <c r="F5" s="252">
        <v>3</v>
      </c>
      <c r="G5" s="252">
        <v>46</v>
      </c>
      <c r="H5" s="252">
        <v>1</v>
      </c>
      <c r="I5" s="252"/>
      <c r="J5" s="252">
        <v>2</v>
      </c>
      <c r="K5" s="252"/>
      <c r="L5" s="252"/>
      <c r="M5" s="269"/>
      <c r="N5" s="252">
        <v>1</v>
      </c>
      <c r="O5" s="252">
        <v>1</v>
      </c>
      <c r="P5" s="252">
        <v>6</v>
      </c>
      <c r="Q5" s="270">
        <f>SUM(B5:P5)</f>
        <v>97</v>
      </c>
    </row>
    <row r="6" spans="1:17" ht="18" x14ac:dyDescent="0.35">
      <c r="A6" s="250" t="s">
        <v>289</v>
      </c>
      <c r="B6" s="251">
        <v>2</v>
      </c>
      <c r="C6" s="252">
        <v>1</v>
      </c>
      <c r="D6" s="252">
        <v>2</v>
      </c>
      <c r="E6" s="252">
        <v>3</v>
      </c>
      <c r="F6" s="252">
        <v>12</v>
      </c>
      <c r="G6" s="252">
        <v>39</v>
      </c>
      <c r="H6" s="252"/>
      <c r="I6" s="252"/>
      <c r="J6" s="252">
        <v>2</v>
      </c>
      <c r="K6" s="252">
        <v>1</v>
      </c>
      <c r="L6" s="252"/>
      <c r="M6" s="269"/>
      <c r="N6" s="252">
        <v>2</v>
      </c>
      <c r="O6" s="252"/>
      <c r="P6" s="252">
        <v>2</v>
      </c>
      <c r="Q6" s="270">
        <f>SUM(B6:P6)</f>
        <v>66</v>
      </c>
    </row>
    <row r="7" spans="1:17" ht="18" x14ac:dyDescent="0.35">
      <c r="A7" s="250"/>
      <c r="B7" s="251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69"/>
      <c r="N7" s="271"/>
      <c r="O7" s="271"/>
      <c r="P7" s="271"/>
      <c r="Q7" s="270">
        <f t="shared" ref="Q7:Q9" si="0">SUM(B7:M7)</f>
        <v>0</v>
      </c>
    </row>
    <row r="8" spans="1:17" ht="18" x14ac:dyDescent="0.35">
      <c r="A8" s="250"/>
      <c r="B8" s="251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69"/>
      <c r="N8" s="271"/>
      <c r="O8" s="271"/>
      <c r="P8" s="271"/>
      <c r="Q8" s="270">
        <f t="shared" si="0"/>
        <v>0</v>
      </c>
    </row>
    <row r="9" spans="1:17" ht="18" x14ac:dyDescent="0.35">
      <c r="A9" s="250"/>
      <c r="B9" s="251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69"/>
      <c r="N9" s="271"/>
      <c r="O9" s="271"/>
      <c r="P9" s="271"/>
      <c r="Q9" s="270">
        <f t="shared" si="0"/>
        <v>0</v>
      </c>
    </row>
    <row r="10" spans="1:17" ht="18.75" thickBot="1" x14ac:dyDescent="0.4">
      <c r="A10" s="272" t="s">
        <v>32</v>
      </c>
      <c r="B10" s="273">
        <f t="shared" ref="B10:Q10" si="1">SUM(B4:B9)</f>
        <v>5</v>
      </c>
      <c r="C10" s="67">
        <f t="shared" si="1"/>
        <v>33</v>
      </c>
      <c r="D10" s="67">
        <f t="shared" si="1"/>
        <v>17</v>
      </c>
      <c r="E10" s="67">
        <f t="shared" si="1"/>
        <v>3</v>
      </c>
      <c r="F10" s="67">
        <f t="shared" si="1"/>
        <v>16</v>
      </c>
      <c r="G10" s="67">
        <f t="shared" si="1"/>
        <v>122</v>
      </c>
      <c r="H10" s="67">
        <f t="shared" si="1"/>
        <v>2</v>
      </c>
      <c r="I10" s="67">
        <f t="shared" si="1"/>
        <v>0</v>
      </c>
      <c r="J10" s="67">
        <f t="shared" si="1"/>
        <v>5</v>
      </c>
      <c r="K10" s="67">
        <f t="shared" si="1"/>
        <v>2</v>
      </c>
      <c r="L10" s="67">
        <f t="shared" si="1"/>
        <v>0</v>
      </c>
      <c r="M10" s="274">
        <f t="shared" si="1"/>
        <v>0</v>
      </c>
      <c r="N10" s="67">
        <f t="shared" si="1"/>
        <v>4</v>
      </c>
      <c r="O10" s="274">
        <f t="shared" si="1"/>
        <v>1</v>
      </c>
      <c r="P10" s="67">
        <f t="shared" si="1"/>
        <v>11</v>
      </c>
      <c r="Q10" s="275">
        <f t="shared" si="1"/>
        <v>221</v>
      </c>
    </row>
    <row r="11" spans="1:17" ht="21" customHeight="1" x14ac:dyDescent="0.3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spans="1:17" ht="18" x14ac:dyDescent="0.35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</row>
    <row r="13" spans="1:17" ht="18.75" thickBot="1" x14ac:dyDescent="0.4">
      <c r="A13" s="475" t="s">
        <v>285</v>
      </c>
      <c r="B13" s="476"/>
      <c r="C13" s="476"/>
      <c r="D13" s="476"/>
      <c r="E13" s="476"/>
      <c r="F13" s="476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</row>
    <row r="14" spans="1:17" ht="36.75" thickBot="1" x14ac:dyDescent="0.3">
      <c r="A14" s="105" t="s">
        <v>167</v>
      </c>
      <c r="B14" s="106" t="s">
        <v>212</v>
      </c>
      <c r="C14" s="107" t="s">
        <v>213</v>
      </c>
      <c r="D14" s="108" t="s">
        <v>214</v>
      </c>
      <c r="E14" s="107" t="s">
        <v>215</v>
      </c>
      <c r="F14" s="107" t="s">
        <v>216</v>
      </c>
      <c r="G14" s="107" t="s">
        <v>217</v>
      </c>
      <c r="H14" s="107" t="s">
        <v>218</v>
      </c>
      <c r="I14" s="107" t="s">
        <v>219</v>
      </c>
      <c r="J14" s="108" t="s">
        <v>220</v>
      </c>
      <c r="K14" s="108" t="s">
        <v>221</v>
      </c>
      <c r="L14" s="108" t="s">
        <v>223</v>
      </c>
      <c r="M14" s="109" t="s">
        <v>222</v>
      </c>
      <c r="N14" s="110" t="s">
        <v>225</v>
      </c>
      <c r="O14" s="110" t="s">
        <v>226</v>
      </c>
      <c r="P14" s="110" t="s">
        <v>227</v>
      </c>
      <c r="Q14" s="111" t="s">
        <v>32</v>
      </c>
    </row>
    <row r="15" spans="1:17" ht="18" x14ac:dyDescent="0.35">
      <c r="A15" s="264" t="s">
        <v>287</v>
      </c>
      <c r="B15" s="265">
        <v>1</v>
      </c>
      <c r="C15" s="266">
        <v>8</v>
      </c>
      <c r="D15" s="266">
        <v>3</v>
      </c>
      <c r="E15" s="266">
        <v>2</v>
      </c>
      <c r="F15" s="266">
        <v>1</v>
      </c>
      <c r="G15" s="266">
        <v>18</v>
      </c>
      <c r="H15" s="266"/>
      <c r="I15" s="266"/>
      <c r="J15" s="266"/>
      <c r="K15" s="266"/>
      <c r="L15" s="266"/>
      <c r="M15" s="267"/>
      <c r="N15" s="266">
        <v>1</v>
      </c>
      <c r="O15" s="266">
        <v>1</v>
      </c>
      <c r="P15" s="266">
        <v>4</v>
      </c>
      <c r="Q15" s="268">
        <f>SUM(B15:P15)</f>
        <v>39</v>
      </c>
    </row>
    <row r="16" spans="1:17" ht="18" x14ac:dyDescent="0.35">
      <c r="A16" s="250" t="s">
        <v>288</v>
      </c>
      <c r="B16" s="251">
        <v>2</v>
      </c>
      <c r="C16" s="252">
        <v>12</v>
      </c>
      <c r="D16" s="252">
        <v>8</v>
      </c>
      <c r="E16" s="252">
        <v>3</v>
      </c>
      <c r="F16" s="252"/>
      <c r="G16" s="252">
        <v>6</v>
      </c>
      <c r="H16" s="252"/>
      <c r="I16" s="252"/>
      <c r="J16" s="252">
        <v>4</v>
      </c>
      <c r="K16" s="252">
        <v>1</v>
      </c>
      <c r="L16" s="252"/>
      <c r="M16" s="269"/>
      <c r="N16" s="252">
        <v>1</v>
      </c>
      <c r="O16" s="252">
        <v>4</v>
      </c>
      <c r="P16" s="252">
        <v>1</v>
      </c>
      <c r="Q16" s="270">
        <f>SUM(B16:P16)</f>
        <v>42</v>
      </c>
    </row>
    <row r="17" spans="1:17" ht="18" x14ac:dyDescent="0.35">
      <c r="A17" s="250" t="s">
        <v>289</v>
      </c>
      <c r="B17" s="251"/>
      <c r="C17" s="252">
        <v>2</v>
      </c>
      <c r="D17" s="252">
        <v>3</v>
      </c>
      <c r="E17" s="252">
        <v>1</v>
      </c>
      <c r="F17" s="252">
        <v>2</v>
      </c>
      <c r="G17" s="252">
        <v>13</v>
      </c>
      <c r="H17" s="252"/>
      <c r="I17" s="252"/>
      <c r="J17" s="252"/>
      <c r="K17" s="252"/>
      <c r="L17" s="252"/>
      <c r="M17" s="269"/>
      <c r="N17" s="252">
        <v>4</v>
      </c>
      <c r="O17" s="252"/>
      <c r="P17" s="252">
        <v>3</v>
      </c>
      <c r="Q17" s="270">
        <f>SUM(B17:P17)</f>
        <v>28</v>
      </c>
    </row>
    <row r="18" spans="1:17" ht="18" x14ac:dyDescent="0.35">
      <c r="A18" s="250"/>
      <c r="B18" s="251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69"/>
      <c r="N18" s="271"/>
      <c r="O18" s="271"/>
      <c r="P18" s="271"/>
      <c r="Q18" s="270">
        <f t="shared" ref="Q18:Q20" si="2">SUM(B18:M18)</f>
        <v>0</v>
      </c>
    </row>
    <row r="19" spans="1:17" ht="18" x14ac:dyDescent="0.35">
      <c r="A19" s="250"/>
      <c r="B19" s="251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69"/>
      <c r="N19" s="271"/>
      <c r="O19" s="271"/>
      <c r="P19" s="271"/>
      <c r="Q19" s="270">
        <f t="shared" si="2"/>
        <v>0</v>
      </c>
    </row>
    <row r="20" spans="1:17" ht="18" x14ac:dyDescent="0.35">
      <c r="A20" s="250"/>
      <c r="B20" s="251"/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69"/>
      <c r="N20" s="271"/>
      <c r="O20" s="271"/>
      <c r="P20" s="271"/>
      <c r="Q20" s="270">
        <f t="shared" si="2"/>
        <v>0</v>
      </c>
    </row>
    <row r="21" spans="1:17" ht="18.75" thickBot="1" x14ac:dyDescent="0.4">
      <c r="A21" s="272" t="s">
        <v>32</v>
      </c>
      <c r="B21" s="273">
        <f t="shared" ref="B21:Q21" si="3">SUM(B15:B20)</f>
        <v>3</v>
      </c>
      <c r="C21" s="67">
        <f t="shared" si="3"/>
        <v>22</v>
      </c>
      <c r="D21" s="67">
        <f t="shared" si="3"/>
        <v>14</v>
      </c>
      <c r="E21" s="67">
        <f t="shared" si="3"/>
        <v>6</v>
      </c>
      <c r="F21" s="67">
        <f t="shared" si="3"/>
        <v>3</v>
      </c>
      <c r="G21" s="67">
        <f t="shared" si="3"/>
        <v>37</v>
      </c>
      <c r="H21" s="67">
        <f t="shared" si="3"/>
        <v>0</v>
      </c>
      <c r="I21" s="67">
        <f t="shared" si="3"/>
        <v>0</v>
      </c>
      <c r="J21" s="67">
        <f t="shared" si="3"/>
        <v>4</v>
      </c>
      <c r="K21" s="67">
        <f t="shared" si="3"/>
        <v>1</v>
      </c>
      <c r="L21" s="67">
        <f t="shared" si="3"/>
        <v>0</v>
      </c>
      <c r="M21" s="274">
        <f t="shared" si="3"/>
        <v>0</v>
      </c>
      <c r="N21" s="67">
        <f t="shared" si="3"/>
        <v>6</v>
      </c>
      <c r="O21" s="274">
        <f t="shared" si="3"/>
        <v>5</v>
      </c>
      <c r="P21" s="67">
        <f t="shared" si="3"/>
        <v>8</v>
      </c>
      <c r="Q21" s="275">
        <f t="shared" si="3"/>
        <v>109</v>
      </c>
    </row>
  </sheetData>
  <mergeCells count="2">
    <mergeCell ref="A1:Q1"/>
    <mergeCell ref="A13:F13"/>
  </mergeCells>
  <pageMargins left="1.1811023622047245" right="0.74803149606299213" top="1.1811023622047245" bottom="0.98425196850393704" header="0.51181102362204722" footer="0.51181102362204722"/>
  <pageSetup paperSize="9" scale="75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6" tint="0.39997558519241921"/>
  </sheetPr>
  <dimension ref="A1:J28"/>
  <sheetViews>
    <sheetView zoomScaleNormal="100" zoomScaleSheetLayoutView="100" workbookViewId="0">
      <pane xSplit="18810" topLeftCell="H1"/>
      <selection sqref="A1:E1"/>
      <selection pane="topRight" activeCell="E4" sqref="E4"/>
    </sheetView>
  </sheetViews>
  <sheetFormatPr defaultRowHeight="15.75" x14ac:dyDescent="0.25"/>
  <cols>
    <col min="1" max="1" width="19.625" customWidth="1"/>
    <col min="2" max="5" width="13.375" customWidth="1"/>
  </cols>
  <sheetData>
    <row r="1" spans="1:10" ht="38.25" customHeight="1" x14ac:dyDescent="0.4">
      <c r="A1" s="414" t="s">
        <v>277</v>
      </c>
      <c r="B1" s="414"/>
      <c r="C1" s="414"/>
      <c r="D1" s="414"/>
      <c r="E1" s="477"/>
      <c r="F1" s="14"/>
      <c r="G1" s="14"/>
      <c r="H1" s="14"/>
    </row>
    <row r="2" spans="1:10" s="60" customFormat="1" ht="21.75" thickBot="1" x14ac:dyDescent="0.45">
      <c r="A2" s="276" t="s">
        <v>284</v>
      </c>
      <c r="B2" s="116"/>
      <c r="C2" s="116"/>
      <c r="D2" s="116"/>
      <c r="E2" s="116"/>
      <c r="F2" s="61"/>
      <c r="G2" s="61"/>
      <c r="H2" s="61"/>
    </row>
    <row r="3" spans="1:10" ht="18.75" thickBot="1" x14ac:dyDescent="0.4">
      <c r="A3" s="72" t="s">
        <v>168</v>
      </c>
      <c r="B3" s="94" t="s">
        <v>196</v>
      </c>
      <c r="C3" s="94" t="s">
        <v>169</v>
      </c>
      <c r="D3" s="117" t="s">
        <v>197</v>
      </c>
      <c r="E3" s="118" t="s">
        <v>224</v>
      </c>
      <c r="F3" s="7"/>
      <c r="G3" s="17"/>
      <c r="H3" s="17"/>
      <c r="J3" s="4"/>
    </row>
    <row r="4" spans="1:10" ht="18" x14ac:dyDescent="0.35">
      <c r="A4" s="62" t="s">
        <v>287</v>
      </c>
      <c r="B4" s="62">
        <v>33</v>
      </c>
      <c r="C4" s="62">
        <v>24</v>
      </c>
      <c r="D4" s="62">
        <v>86</v>
      </c>
      <c r="E4" s="277"/>
      <c r="F4" s="4"/>
      <c r="G4" s="4"/>
      <c r="H4" s="4"/>
      <c r="J4" s="4"/>
    </row>
    <row r="5" spans="1:10" ht="18" x14ac:dyDescent="0.35">
      <c r="A5" s="64" t="s">
        <v>288</v>
      </c>
      <c r="B5" s="64">
        <v>38</v>
      </c>
      <c r="C5" s="64">
        <v>84</v>
      </c>
      <c r="D5" s="64">
        <v>1201</v>
      </c>
      <c r="E5" s="64">
        <v>1</v>
      </c>
      <c r="F5" s="4"/>
      <c r="G5" s="4"/>
      <c r="H5" s="4"/>
      <c r="J5" s="5"/>
    </row>
    <row r="6" spans="1:10" ht="18" x14ac:dyDescent="0.35">
      <c r="A6" s="64" t="s">
        <v>289</v>
      </c>
      <c r="B6" s="64">
        <v>13</v>
      </c>
      <c r="C6" s="64">
        <v>57</v>
      </c>
      <c r="D6" s="64">
        <v>635</v>
      </c>
      <c r="E6" s="64">
        <v>1</v>
      </c>
      <c r="F6" s="4"/>
      <c r="G6" s="4"/>
      <c r="H6" s="4"/>
      <c r="J6" s="5"/>
    </row>
    <row r="7" spans="1:10" ht="18" x14ac:dyDescent="0.35">
      <c r="A7" s="64"/>
      <c r="B7" s="64"/>
      <c r="C7" s="64"/>
      <c r="D7" s="64"/>
      <c r="E7" s="278"/>
      <c r="F7" s="4"/>
      <c r="G7" s="4"/>
      <c r="H7" s="4"/>
      <c r="J7" s="5"/>
    </row>
    <row r="8" spans="1:10" ht="18" x14ac:dyDescent="0.35">
      <c r="A8" s="64"/>
      <c r="B8" s="64"/>
      <c r="C8" s="64"/>
      <c r="D8" s="64"/>
      <c r="E8" s="278"/>
      <c r="F8" s="4"/>
      <c r="G8" s="4"/>
      <c r="H8" s="4"/>
      <c r="J8" s="5"/>
    </row>
    <row r="9" spans="1:10" ht="18" x14ac:dyDescent="0.35">
      <c r="A9" s="64"/>
      <c r="B9" s="64"/>
      <c r="C9" s="64"/>
      <c r="D9" s="64"/>
      <c r="E9" s="278"/>
      <c r="F9" s="4"/>
      <c r="G9" s="4"/>
      <c r="H9" s="4"/>
      <c r="J9" s="5"/>
    </row>
    <row r="10" spans="1:10" ht="18" x14ac:dyDescent="0.35">
      <c r="A10" s="206" t="s">
        <v>32</v>
      </c>
      <c r="B10" s="206">
        <f>SUM(B4:B9)</f>
        <v>84</v>
      </c>
      <c r="C10" s="206">
        <f>SUM(C4:C9)</f>
        <v>165</v>
      </c>
      <c r="D10" s="206">
        <f>SUM(D4:D9)</f>
        <v>1922</v>
      </c>
      <c r="E10" s="279">
        <f>SUM(E4:E9)</f>
        <v>2</v>
      </c>
      <c r="F10" s="4"/>
      <c r="G10" s="4"/>
      <c r="H10" s="4"/>
      <c r="J10" s="5"/>
    </row>
    <row r="11" spans="1:10" ht="18" x14ac:dyDescent="0.35">
      <c r="A11" s="280"/>
      <c r="B11" s="280"/>
      <c r="C11" s="280"/>
      <c r="D11" s="280"/>
      <c r="E11" s="280"/>
      <c r="F11" s="4"/>
      <c r="G11" s="4"/>
      <c r="H11" s="4"/>
      <c r="J11" s="5"/>
    </row>
    <row r="12" spans="1:10" ht="18" x14ac:dyDescent="0.35">
      <c r="A12" s="128"/>
      <c r="B12" s="280"/>
      <c r="C12" s="280"/>
      <c r="D12" s="280"/>
      <c r="E12" s="280"/>
      <c r="F12" s="4"/>
      <c r="G12" s="4"/>
      <c r="H12" s="4"/>
      <c r="J12" s="5"/>
    </row>
    <row r="13" spans="1:10" ht="21.75" thickBot="1" x14ac:dyDescent="0.45">
      <c r="A13" s="276" t="s">
        <v>285</v>
      </c>
      <c r="B13" s="116"/>
      <c r="C13" s="116"/>
      <c r="D13" s="116"/>
      <c r="E13" s="116"/>
      <c r="J13" s="5"/>
    </row>
    <row r="14" spans="1:10" ht="18.75" thickBot="1" x14ac:dyDescent="0.4">
      <c r="A14" s="72" t="s">
        <v>168</v>
      </c>
      <c r="B14" s="94" t="s">
        <v>196</v>
      </c>
      <c r="C14" s="94" t="s">
        <v>169</v>
      </c>
      <c r="D14" s="117" t="s">
        <v>197</v>
      </c>
      <c r="E14" s="118" t="s">
        <v>224</v>
      </c>
      <c r="J14" s="5"/>
    </row>
    <row r="15" spans="1:10" ht="18" x14ac:dyDescent="0.35">
      <c r="A15" s="62" t="s">
        <v>287</v>
      </c>
      <c r="B15" s="62">
        <v>22</v>
      </c>
      <c r="C15" s="62">
        <v>8</v>
      </c>
      <c r="D15" s="62">
        <v>87</v>
      </c>
      <c r="E15" s="277"/>
      <c r="J15" s="5"/>
    </row>
    <row r="16" spans="1:10" ht="18" x14ac:dyDescent="0.35">
      <c r="A16" s="64" t="s">
        <v>288</v>
      </c>
      <c r="B16" s="64">
        <v>23</v>
      </c>
      <c r="C16" s="64">
        <v>56</v>
      </c>
      <c r="D16" s="64">
        <v>611</v>
      </c>
      <c r="E16" s="278"/>
      <c r="J16" s="5"/>
    </row>
    <row r="17" spans="1:10" ht="18" x14ac:dyDescent="0.35">
      <c r="A17" s="64" t="s">
        <v>289</v>
      </c>
      <c r="B17" s="64">
        <v>7</v>
      </c>
      <c r="C17" s="64">
        <v>9</v>
      </c>
      <c r="D17" s="64">
        <v>527</v>
      </c>
      <c r="E17" s="278"/>
      <c r="J17" s="5"/>
    </row>
    <row r="18" spans="1:10" ht="18" x14ac:dyDescent="0.35">
      <c r="A18" s="64"/>
      <c r="B18" s="64"/>
      <c r="C18" s="64"/>
      <c r="D18" s="64"/>
      <c r="E18" s="278"/>
      <c r="J18" s="5"/>
    </row>
    <row r="19" spans="1:10" ht="18" x14ac:dyDescent="0.35">
      <c r="A19" s="64"/>
      <c r="B19" s="64"/>
      <c r="C19" s="64"/>
      <c r="D19" s="64"/>
      <c r="E19" s="278"/>
      <c r="J19" s="5"/>
    </row>
    <row r="20" spans="1:10" ht="18" x14ac:dyDescent="0.35">
      <c r="A20" s="64"/>
      <c r="B20" s="64"/>
      <c r="C20" s="64"/>
      <c r="D20" s="64"/>
      <c r="E20" s="278"/>
      <c r="J20" s="5"/>
    </row>
    <row r="21" spans="1:10" ht="18" x14ac:dyDescent="0.35">
      <c r="A21" s="206" t="s">
        <v>32</v>
      </c>
      <c r="B21" s="206">
        <f>SUM(B15:B20)</f>
        <v>52</v>
      </c>
      <c r="C21" s="206">
        <f>SUM(C15:C20)</f>
        <v>73</v>
      </c>
      <c r="D21" s="206">
        <f>SUM(D15:D20)</f>
        <v>1225</v>
      </c>
      <c r="E21" s="279">
        <f>SUM(E15:E20)</f>
        <v>0</v>
      </c>
      <c r="J21" s="5"/>
    </row>
    <row r="22" spans="1:10" x14ac:dyDescent="0.25">
      <c r="J22" s="5"/>
    </row>
    <row r="23" spans="1:10" x14ac:dyDescent="0.25">
      <c r="J23" s="5"/>
    </row>
    <row r="24" spans="1:10" x14ac:dyDescent="0.25">
      <c r="J24" s="5"/>
    </row>
    <row r="25" spans="1:10" x14ac:dyDescent="0.25">
      <c r="J25" s="5"/>
    </row>
    <row r="26" spans="1:10" x14ac:dyDescent="0.25">
      <c r="J26" s="5"/>
    </row>
    <row r="27" spans="1:10" x14ac:dyDescent="0.25">
      <c r="J27" s="6"/>
    </row>
    <row r="28" spans="1:10" x14ac:dyDescent="0.25">
      <c r="J28" s="4"/>
    </row>
  </sheetData>
  <mergeCells count="1">
    <mergeCell ref="A1:E1"/>
  </mergeCells>
  <pageMargins left="1.1811023622047245" right="0.74803149606299213" top="1.1811023622047245" bottom="0.98425196850393704" header="0.51181102362204722" footer="0.51181102362204722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0.39997558519241921"/>
  </sheetPr>
  <dimension ref="A1:F26"/>
  <sheetViews>
    <sheetView view="pageBreakPreview" zoomScaleNormal="100" zoomScaleSheetLayoutView="100" workbookViewId="0">
      <selection sqref="A1:F1"/>
    </sheetView>
  </sheetViews>
  <sheetFormatPr defaultRowHeight="15.75" x14ac:dyDescent="0.25"/>
  <cols>
    <col min="1" max="1" width="20.75" customWidth="1"/>
    <col min="2" max="2" width="21.875" customWidth="1"/>
    <col min="3" max="3" width="37.125" customWidth="1"/>
    <col min="4" max="4" width="12.25" customWidth="1"/>
    <col min="5" max="5" width="15" customWidth="1"/>
  </cols>
  <sheetData>
    <row r="1" spans="1:6" ht="28.15" customHeight="1" x14ac:dyDescent="0.25">
      <c r="A1" s="480" t="s">
        <v>258</v>
      </c>
      <c r="B1" s="481"/>
      <c r="C1" s="481"/>
      <c r="D1" s="481"/>
      <c r="E1" s="481"/>
      <c r="F1" s="482"/>
    </row>
    <row r="2" spans="1:6" ht="18.75" thickBot="1" x14ac:dyDescent="0.4">
      <c r="A2" s="281" t="s">
        <v>170</v>
      </c>
      <c r="B2" s="282"/>
      <c r="C2" s="282"/>
      <c r="D2" s="282"/>
      <c r="E2" s="282"/>
      <c r="F2" s="283"/>
    </row>
    <row r="3" spans="1:6" ht="36" x14ac:dyDescent="0.25">
      <c r="A3" s="210" t="s">
        <v>91</v>
      </c>
      <c r="B3" s="211" t="s">
        <v>53</v>
      </c>
      <c r="C3" s="211" t="s">
        <v>171</v>
      </c>
      <c r="D3" s="211" t="s">
        <v>172</v>
      </c>
      <c r="E3" s="211" t="s">
        <v>173</v>
      </c>
      <c r="F3" s="127" t="s">
        <v>174</v>
      </c>
    </row>
    <row r="4" spans="1:6" ht="18" x14ac:dyDescent="0.35">
      <c r="A4" s="478" t="s">
        <v>287</v>
      </c>
      <c r="B4" s="64" t="s">
        <v>296</v>
      </c>
      <c r="C4" s="64" t="s">
        <v>302</v>
      </c>
      <c r="D4" s="64" t="s">
        <v>298</v>
      </c>
      <c r="E4" s="64" t="s">
        <v>299</v>
      </c>
      <c r="F4" s="284" t="s">
        <v>300</v>
      </c>
    </row>
    <row r="5" spans="1:6" ht="18" x14ac:dyDescent="0.35">
      <c r="A5" s="478"/>
      <c r="B5" s="64" t="s">
        <v>296</v>
      </c>
      <c r="C5" s="64" t="s">
        <v>303</v>
      </c>
      <c r="D5" s="64" t="s">
        <v>298</v>
      </c>
      <c r="E5" s="64" t="s">
        <v>299</v>
      </c>
      <c r="F5" s="284" t="s">
        <v>300</v>
      </c>
    </row>
    <row r="6" spans="1:6" ht="18" x14ac:dyDescent="0.35">
      <c r="A6" s="478"/>
      <c r="B6" s="64" t="s">
        <v>296</v>
      </c>
      <c r="C6" s="64" t="s">
        <v>304</v>
      </c>
      <c r="D6" s="64" t="s">
        <v>298</v>
      </c>
      <c r="E6" s="64" t="s">
        <v>299</v>
      </c>
      <c r="F6" s="284" t="s">
        <v>300</v>
      </c>
    </row>
    <row r="7" spans="1:6" ht="18" x14ac:dyDescent="0.35">
      <c r="A7" s="478" t="s">
        <v>288</v>
      </c>
      <c r="B7" s="64" t="s">
        <v>296</v>
      </c>
      <c r="C7" s="64" t="s">
        <v>305</v>
      </c>
      <c r="D7" s="64" t="s">
        <v>298</v>
      </c>
      <c r="E7" s="64" t="s">
        <v>299</v>
      </c>
      <c r="F7" s="284" t="s">
        <v>300</v>
      </c>
    </row>
    <row r="8" spans="1:6" ht="18" x14ac:dyDescent="0.35">
      <c r="A8" s="478"/>
      <c r="B8" s="64" t="s">
        <v>296</v>
      </c>
      <c r="C8" s="64" t="s">
        <v>306</v>
      </c>
      <c r="D8" s="64" t="s">
        <v>298</v>
      </c>
      <c r="E8" s="64" t="s">
        <v>299</v>
      </c>
      <c r="F8" s="284" t="s">
        <v>300</v>
      </c>
    </row>
    <row r="9" spans="1:6" ht="31.9" customHeight="1" x14ac:dyDescent="0.35">
      <c r="A9" s="478" t="s">
        <v>289</v>
      </c>
      <c r="B9" s="64" t="s">
        <v>296</v>
      </c>
      <c r="C9" s="285" t="s">
        <v>297</v>
      </c>
      <c r="D9" s="64" t="s">
        <v>298</v>
      </c>
      <c r="E9" s="64" t="s">
        <v>299</v>
      </c>
      <c r="F9" s="284" t="s">
        <v>300</v>
      </c>
    </row>
    <row r="10" spans="1:6" ht="18.75" thickBot="1" x14ac:dyDescent="0.4">
      <c r="A10" s="479"/>
      <c r="B10" s="286" t="s">
        <v>296</v>
      </c>
      <c r="C10" s="286" t="s">
        <v>301</v>
      </c>
      <c r="D10" s="286" t="s">
        <v>298</v>
      </c>
      <c r="E10" s="286" t="s">
        <v>299</v>
      </c>
      <c r="F10" s="287" t="s">
        <v>300</v>
      </c>
    </row>
    <row r="11" spans="1:6" ht="18" x14ac:dyDescent="0.35">
      <c r="A11" s="288" t="s">
        <v>175</v>
      </c>
      <c r="B11" s="289"/>
      <c r="C11" s="289"/>
      <c r="D11" s="289"/>
      <c r="E11" s="289"/>
      <c r="F11" s="290"/>
    </row>
    <row r="12" spans="1:6" ht="18" x14ac:dyDescent="0.35">
      <c r="A12" s="478" t="s">
        <v>287</v>
      </c>
      <c r="B12" s="64" t="s">
        <v>296</v>
      </c>
      <c r="C12" s="64" t="s">
        <v>307</v>
      </c>
      <c r="D12" s="64" t="s">
        <v>298</v>
      </c>
      <c r="E12" s="64" t="s">
        <v>299</v>
      </c>
      <c r="F12" s="284" t="s">
        <v>308</v>
      </c>
    </row>
    <row r="13" spans="1:6" ht="18" x14ac:dyDescent="0.35">
      <c r="A13" s="478"/>
      <c r="B13" s="64" t="s">
        <v>296</v>
      </c>
      <c r="C13" s="64" t="s">
        <v>304</v>
      </c>
      <c r="D13" s="64" t="s">
        <v>298</v>
      </c>
      <c r="E13" s="64" t="s">
        <v>299</v>
      </c>
      <c r="F13" s="284" t="s">
        <v>308</v>
      </c>
    </row>
    <row r="14" spans="1:6" ht="18" x14ac:dyDescent="0.35">
      <c r="A14" s="478" t="s">
        <v>288</v>
      </c>
      <c r="B14" s="64" t="s">
        <v>296</v>
      </c>
      <c r="C14" s="64" t="s">
        <v>305</v>
      </c>
      <c r="D14" s="64" t="s">
        <v>298</v>
      </c>
      <c r="E14" s="64" t="s">
        <v>299</v>
      </c>
      <c r="F14" s="284" t="s">
        <v>308</v>
      </c>
    </row>
    <row r="15" spans="1:6" ht="18" x14ac:dyDescent="0.35">
      <c r="A15" s="478"/>
      <c r="B15" s="64" t="s">
        <v>296</v>
      </c>
      <c r="C15" s="64" t="s">
        <v>306</v>
      </c>
      <c r="D15" s="64" t="s">
        <v>298</v>
      </c>
      <c r="E15" s="64" t="s">
        <v>299</v>
      </c>
      <c r="F15" s="284" t="s">
        <v>308</v>
      </c>
    </row>
    <row r="16" spans="1:6" ht="18.75" thickBot="1" x14ac:dyDescent="0.4">
      <c r="A16" s="213" t="s">
        <v>289</v>
      </c>
      <c r="B16" s="286" t="s">
        <v>296</v>
      </c>
      <c r="C16" s="286" t="s">
        <v>309</v>
      </c>
      <c r="D16" s="286" t="s">
        <v>298</v>
      </c>
      <c r="E16" s="286" t="s">
        <v>299</v>
      </c>
      <c r="F16" s="287" t="s">
        <v>308</v>
      </c>
    </row>
    <row r="17" spans="1:6" ht="18" x14ac:dyDescent="0.35">
      <c r="A17" s="288" t="s">
        <v>176</v>
      </c>
      <c r="B17" s="289"/>
      <c r="C17" s="289"/>
      <c r="D17" s="289"/>
      <c r="E17" s="289"/>
      <c r="F17" s="290"/>
    </row>
    <row r="18" spans="1:6" ht="18" x14ac:dyDescent="0.35">
      <c r="A18" s="478" t="s">
        <v>287</v>
      </c>
      <c r="B18" s="64" t="s">
        <v>296</v>
      </c>
      <c r="C18" s="64" t="s">
        <v>307</v>
      </c>
      <c r="D18" s="64" t="s">
        <v>298</v>
      </c>
      <c r="E18" s="64" t="s">
        <v>299</v>
      </c>
      <c r="F18" s="284" t="s">
        <v>310</v>
      </c>
    </row>
    <row r="19" spans="1:6" ht="18" x14ac:dyDescent="0.35">
      <c r="A19" s="478"/>
      <c r="B19" s="64" t="s">
        <v>296</v>
      </c>
      <c r="C19" s="64" t="s">
        <v>307</v>
      </c>
      <c r="D19" s="64" t="s">
        <v>311</v>
      </c>
      <c r="E19" s="64" t="s">
        <v>299</v>
      </c>
      <c r="F19" s="284" t="s">
        <v>310</v>
      </c>
    </row>
    <row r="20" spans="1:6" ht="18" x14ac:dyDescent="0.35">
      <c r="A20" s="478"/>
      <c r="B20" s="64" t="s">
        <v>296</v>
      </c>
      <c r="C20" s="64" t="s">
        <v>304</v>
      </c>
      <c r="D20" s="64" t="s">
        <v>298</v>
      </c>
      <c r="E20" s="64" t="s">
        <v>299</v>
      </c>
      <c r="F20" s="284" t="s">
        <v>310</v>
      </c>
    </row>
    <row r="21" spans="1:6" ht="18" x14ac:dyDescent="0.35">
      <c r="A21" s="478" t="s">
        <v>288</v>
      </c>
      <c r="B21" s="64" t="s">
        <v>296</v>
      </c>
      <c r="C21" s="64" t="s">
        <v>312</v>
      </c>
      <c r="D21" s="64" t="s">
        <v>298</v>
      </c>
      <c r="E21" s="64" t="s">
        <v>299</v>
      </c>
      <c r="F21" s="284" t="s">
        <v>310</v>
      </c>
    </row>
    <row r="22" spans="1:6" ht="18" x14ac:dyDescent="0.35">
      <c r="A22" s="478"/>
      <c r="B22" s="64" t="s">
        <v>296</v>
      </c>
      <c r="C22" s="64" t="s">
        <v>312</v>
      </c>
      <c r="D22" s="64" t="s">
        <v>311</v>
      </c>
      <c r="E22" s="64" t="s">
        <v>299</v>
      </c>
      <c r="F22" s="284" t="s">
        <v>310</v>
      </c>
    </row>
    <row r="23" spans="1:6" ht="18" x14ac:dyDescent="0.35">
      <c r="A23" s="478" t="s">
        <v>289</v>
      </c>
      <c r="B23" s="64" t="s">
        <v>296</v>
      </c>
      <c r="C23" s="64" t="s">
        <v>309</v>
      </c>
      <c r="D23" s="64" t="s">
        <v>298</v>
      </c>
      <c r="E23" s="64" t="s">
        <v>299</v>
      </c>
      <c r="F23" s="284" t="s">
        <v>310</v>
      </c>
    </row>
    <row r="24" spans="1:6" ht="18.75" thickBot="1" x14ac:dyDescent="0.4">
      <c r="A24" s="479"/>
      <c r="B24" s="286" t="s">
        <v>296</v>
      </c>
      <c r="C24" s="286" t="s">
        <v>309</v>
      </c>
      <c r="D24" s="286" t="s">
        <v>311</v>
      </c>
      <c r="E24" s="286" t="s">
        <v>299</v>
      </c>
      <c r="F24" s="287" t="s">
        <v>310</v>
      </c>
    </row>
    <row r="25" spans="1:6" ht="18" x14ac:dyDescent="0.35">
      <c r="A25" s="128"/>
      <c r="B25" s="71"/>
      <c r="C25" s="71"/>
      <c r="D25" s="71"/>
      <c r="E25" s="71"/>
      <c r="F25" s="71"/>
    </row>
    <row r="26" spans="1:6" ht="18" x14ac:dyDescent="0.35">
      <c r="A26" s="71"/>
      <c r="B26" s="71"/>
      <c r="C26" s="71"/>
      <c r="D26" s="71"/>
      <c r="E26" s="71"/>
      <c r="F26" s="71"/>
    </row>
  </sheetData>
  <mergeCells count="9">
    <mergeCell ref="A14:A15"/>
    <mergeCell ref="A18:A20"/>
    <mergeCell ref="A21:A22"/>
    <mergeCell ref="A23:A24"/>
    <mergeCell ref="A1:F1"/>
    <mergeCell ref="A7:A8"/>
    <mergeCell ref="A4:A6"/>
    <mergeCell ref="A9:A10"/>
    <mergeCell ref="A12:A13"/>
  </mergeCells>
  <phoneticPr fontId="2" type="noConversion"/>
  <pageMargins left="1.1811023622047245" right="0.74803149606299213" top="1.1811023622047245" bottom="0.59055118110236227" header="0.51181102362204722" footer="0.51181102362204722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6" tint="0.39997558519241921"/>
  </sheetPr>
  <dimension ref="A1:I9"/>
  <sheetViews>
    <sheetView view="pageBreakPreview" zoomScaleNormal="130" zoomScaleSheetLayoutView="100" workbookViewId="0">
      <selection sqref="A1:H1"/>
    </sheetView>
  </sheetViews>
  <sheetFormatPr defaultRowHeight="15.75" x14ac:dyDescent="0.25"/>
  <cols>
    <col min="1" max="1" width="19.375" customWidth="1"/>
    <col min="2" max="2" width="15.125" customWidth="1"/>
    <col min="3" max="3" width="19.875" customWidth="1"/>
    <col min="4" max="5" width="9.125" customWidth="1"/>
    <col min="6" max="6" width="9.5" customWidth="1"/>
    <col min="7" max="7" width="12" customWidth="1"/>
    <col min="8" max="8" width="12.875" customWidth="1"/>
    <col min="9" max="9" width="10.875" customWidth="1"/>
  </cols>
  <sheetData>
    <row r="1" spans="1:9" ht="45" customHeight="1" thickBot="1" x14ac:dyDescent="0.45">
      <c r="A1" s="414" t="s">
        <v>259</v>
      </c>
      <c r="B1" s="414"/>
      <c r="C1" s="414"/>
      <c r="D1" s="414"/>
      <c r="E1" s="414"/>
      <c r="F1" s="414"/>
      <c r="G1" s="414"/>
      <c r="H1" s="414"/>
      <c r="I1" s="16"/>
    </row>
    <row r="2" spans="1:9" ht="126.75" thickBot="1" x14ac:dyDescent="0.3">
      <c r="A2" s="79" t="s">
        <v>91</v>
      </c>
      <c r="B2" s="87" t="s">
        <v>48</v>
      </c>
      <c r="C2" s="87" t="s">
        <v>53</v>
      </c>
      <c r="D2" s="87" t="s">
        <v>171</v>
      </c>
      <c r="E2" s="87" t="s">
        <v>172</v>
      </c>
      <c r="F2" s="87" t="s">
        <v>173</v>
      </c>
      <c r="G2" s="87" t="s">
        <v>174</v>
      </c>
      <c r="H2" s="89" t="s">
        <v>177</v>
      </c>
      <c r="I2" s="97"/>
    </row>
    <row r="3" spans="1:9" x14ac:dyDescent="0.25">
      <c r="A3" s="483" t="s">
        <v>313</v>
      </c>
      <c r="B3" s="484"/>
      <c r="C3" s="484"/>
      <c r="D3" s="484"/>
      <c r="E3" s="484"/>
      <c r="F3" s="484"/>
      <c r="G3" s="484"/>
      <c r="H3" s="485"/>
      <c r="I3" s="97"/>
    </row>
    <row r="4" spans="1:9" x14ac:dyDescent="0.25">
      <c r="A4" s="486"/>
      <c r="B4" s="487"/>
      <c r="C4" s="487"/>
      <c r="D4" s="487"/>
      <c r="E4" s="487"/>
      <c r="F4" s="487"/>
      <c r="G4" s="487"/>
      <c r="H4" s="488"/>
      <c r="I4" s="97"/>
    </row>
    <row r="5" spans="1:9" x14ac:dyDescent="0.25">
      <c r="A5" s="486"/>
      <c r="B5" s="487"/>
      <c r="C5" s="487"/>
      <c r="D5" s="487"/>
      <c r="E5" s="487"/>
      <c r="F5" s="487"/>
      <c r="G5" s="487"/>
      <c r="H5" s="488"/>
      <c r="I5" s="97"/>
    </row>
    <row r="6" spans="1:9" x14ac:dyDescent="0.25">
      <c r="A6" s="486"/>
      <c r="B6" s="487"/>
      <c r="C6" s="487"/>
      <c r="D6" s="487"/>
      <c r="E6" s="487"/>
      <c r="F6" s="487"/>
      <c r="G6" s="487"/>
      <c r="H6" s="488"/>
      <c r="I6" s="97"/>
    </row>
    <row r="7" spans="1:9" x14ac:dyDescent="0.25">
      <c r="A7" s="486"/>
      <c r="B7" s="487"/>
      <c r="C7" s="487"/>
      <c r="D7" s="487"/>
      <c r="E7" s="487"/>
      <c r="F7" s="487"/>
      <c r="G7" s="487"/>
      <c r="H7" s="488"/>
      <c r="I7" s="97"/>
    </row>
    <row r="8" spans="1:9" x14ac:dyDescent="0.25">
      <c r="A8" s="489"/>
      <c r="B8" s="490"/>
      <c r="C8" s="490"/>
      <c r="D8" s="490"/>
      <c r="E8" s="490"/>
      <c r="F8" s="490"/>
      <c r="G8" s="490"/>
      <c r="H8" s="491"/>
    </row>
    <row r="9" spans="1:9" x14ac:dyDescent="0.25">
      <c r="H9" s="10"/>
    </row>
  </sheetData>
  <mergeCells count="2">
    <mergeCell ref="A1:H1"/>
    <mergeCell ref="A3:H8"/>
  </mergeCells>
  <pageMargins left="1.1811023622047245" right="0.70866141732283472" top="1.1811023622047245" bottom="0.74803149606299213" header="0.31496062992125984" footer="0.31496062992125984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6" tint="0.39997558519241921"/>
  </sheetPr>
  <dimension ref="A1:B10"/>
  <sheetViews>
    <sheetView view="pageBreakPreview" zoomScaleNormal="100" zoomScaleSheetLayoutView="100" workbookViewId="0">
      <selection sqref="A1:B1"/>
    </sheetView>
  </sheetViews>
  <sheetFormatPr defaultRowHeight="15.75" x14ac:dyDescent="0.25"/>
  <cols>
    <col min="1" max="1" width="31.5" customWidth="1"/>
    <col min="2" max="2" width="48.125" customWidth="1"/>
  </cols>
  <sheetData>
    <row r="1" spans="1:2" ht="50.25" customHeight="1" thickBot="1" x14ac:dyDescent="0.3">
      <c r="A1" s="492" t="s">
        <v>260</v>
      </c>
      <c r="B1" s="492"/>
    </row>
    <row r="2" spans="1:2" s="1" customFormat="1" ht="18.75" thickBot="1" x14ac:dyDescent="0.4">
      <c r="A2" s="72" t="s">
        <v>91</v>
      </c>
      <c r="B2" s="94" t="s">
        <v>178</v>
      </c>
    </row>
    <row r="3" spans="1:2" ht="18" x14ac:dyDescent="0.35">
      <c r="A3" s="63"/>
      <c r="B3" s="63"/>
    </row>
    <row r="4" spans="1:2" ht="18" x14ac:dyDescent="0.35">
      <c r="A4" s="65"/>
      <c r="B4" s="65"/>
    </row>
    <row r="5" spans="1:2" ht="18" x14ac:dyDescent="0.35">
      <c r="A5" s="65"/>
      <c r="B5" s="65"/>
    </row>
    <row r="6" spans="1:2" ht="18" x14ac:dyDescent="0.35">
      <c r="A6" s="65"/>
      <c r="B6" s="65"/>
    </row>
    <row r="7" spans="1:2" ht="18" x14ac:dyDescent="0.35">
      <c r="A7" s="65"/>
      <c r="B7" s="65"/>
    </row>
    <row r="8" spans="1:2" ht="18" x14ac:dyDescent="0.35">
      <c r="A8" s="65"/>
      <c r="B8" s="65"/>
    </row>
    <row r="9" spans="1:2" ht="18" x14ac:dyDescent="0.35">
      <c r="A9" s="65"/>
      <c r="B9" s="65"/>
    </row>
    <row r="10" spans="1:2" ht="18" x14ac:dyDescent="0.35">
      <c r="A10" s="71"/>
      <c r="B10" s="71"/>
    </row>
  </sheetData>
  <mergeCells count="1">
    <mergeCell ref="A1:B1"/>
  </mergeCells>
  <pageMargins left="1.1811023622047245" right="0.70866141732283472" top="1.1811023622047245" bottom="0.74803149606299213" header="0.31496062992125984" footer="0.31496062992125984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6" tint="0.39997558519241921"/>
  </sheetPr>
  <dimension ref="A1:C8"/>
  <sheetViews>
    <sheetView view="pageBreakPreview" zoomScaleNormal="100" zoomScaleSheetLayoutView="100" workbookViewId="0">
      <selection sqref="A1:C1"/>
    </sheetView>
  </sheetViews>
  <sheetFormatPr defaultRowHeight="15.75" x14ac:dyDescent="0.25"/>
  <cols>
    <col min="1" max="1" width="25.375" customWidth="1"/>
    <col min="2" max="2" width="26.375" customWidth="1"/>
    <col min="3" max="3" width="34.75" customWidth="1"/>
    <col min="4" max="4" width="30.75" customWidth="1"/>
  </cols>
  <sheetData>
    <row r="1" spans="1:3" ht="78.75" customHeight="1" x14ac:dyDescent="0.25">
      <c r="A1" s="492" t="s">
        <v>261</v>
      </c>
      <c r="B1" s="492"/>
      <c r="C1" s="492"/>
    </row>
    <row r="2" spans="1:3" ht="36" x14ac:dyDescent="0.35">
      <c r="A2" s="93" t="s">
        <v>91</v>
      </c>
      <c r="B2" s="94" t="s">
        <v>178</v>
      </c>
      <c r="C2" s="95" t="s">
        <v>179</v>
      </c>
    </row>
    <row r="3" spans="1:3" ht="18" x14ac:dyDescent="0.35">
      <c r="A3" s="63"/>
      <c r="B3" s="63"/>
      <c r="C3" s="63"/>
    </row>
    <row r="4" spans="1:3" ht="18" x14ac:dyDescent="0.35">
      <c r="A4" s="65"/>
      <c r="B4" s="65"/>
      <c r="C4" s="65"/>
    </row>
    <row r="5" spans="1:3" ht="18" x14ac:dyDescent="0.35">
      <c r="A5" s="65"/>
      <c r="B5" s="65"/>
      <c r="C5" s="65"/>
    </row>
    <row r="6" spans="1:3" ht="18" x14ac:dyDescent="0.35">
      <c r="A6" s="65"/>
      <c r="B6" s="65"/>
      <c r="C6" s="65"/>
    </row>
    <row r="7" spans="1:3" ht="18" x14ac:dyDescent="0.35">
      <c r="A7" s="65"/>
      <c r="B7" s="65"/>
      <c r="C7" s="65"/>
    </row>
    <row r="8" spans="1:3" x14ac:dyDescent="0.25">
      <c r="C8" s="10"/>
    </row>
  </sheetData>
  <mergeCells count="1">
    <mergeCell ref="A1:C1"/>
  </mergeCells>
  <pageMargins left="1.1811023622047245" right="0.70866141732283472" top="1.1811023622047245" bottom="0.74803149606299213" header="0.31496062992125984" footer="0.31496062992125984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6" tint="0.39997558519241921"/>
  </sheetPr>
  <dimension ref="A1:R10"/>
  <sheetViews>
    <sheetView view="pageBreakPreview" topLeftCell="A7" zoomScaleNormal="100" zoomScaleSheetLayoutView="100" workbookViewId="0">
      <selection activeCell="G18" sqref="G18"/>
    </sheetView>
  </sheetViews>
  <sheetFormatPr defaultRowHeight="15.75" x14ac:dyDescent="0.25"/>
  <cols>
    <col min="1" max="1" width="3.75" customWidth="1"/>
    <col min="2" max="2" width="6.625" customWidth="1"/>
    <col min="3" max="3" width="16.875" customWidth="1"/>
    <col min="4" max="4" width="6" customWidth="1"/>
    <col min="5" max="5" width="5.25" customWidth="1"/>
    <col min="6" max="6" width="14.25" customWidth="1"/>
    <col min="7" max="7" width="14.75" customWidth="1"/>
    <col min="8" max="8" width="15.75" customWidth="1"/>
    <col min="9" max="9" width="16.75" customWidth="1"/>
    <col min="10" max="10" width="11.25" customWidth="1"/>
    <col min="11" max="11" width="9.125" customWidth="1"/>
    <col min="12" max="12" width="17.25" customWidth="1"/>
  </cols>
  <sheetData>
    <row r="1" spans="1:18" ht="36" customHeight="1" x14ac:dyDescent="0.4">
      <c r="A1" s="493" t="s">
        <v>262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71"/>
      <c r="N1" s="71"/>
      <c r="O1" s="71"/>
      <c r="P1" s="71"/>
      <c r="Q1" s="71"/>
      <c r="R1" s="71"/>
    </row>
    <row r="2" spans="1:18" ht="138" customHeight="1" thickBot="1" x14ac:dyDescent="0.4">
      <c r="A2" s="154" t="s">
        <v>180</v>
      </c>
      <c r="B2" s="291" t="s">
        <v>91</v>
      </c>
      <c r="C2" s="291" t="s">
        <v>181</v>
      </c>
      <c r="D2" s="291" t="s">
        <v>182</v>
      </c>
      <c r="E2" s="291" t="s">
        <v>183</v>
      </c>
      <c r="F2" s="291" t="s">
        <v>184</v>
      </c>
      <c r="G2" s="291" t="s">
        <v>185</v>
      </c>
      <c r="H2" s="291" t="s">
        <v>186</v>
      </c>
      <c r="I2" s="291" t="s">
        <v>187</v>
      </c>
      <c r="J2" s="291" t="s">
        <v>188</v>
      </c>
      <c r="K2" s="291" t="s">
        <v>189</v>
      </c>
      <c r="L2" s="292" t="s">
        <v>190</v>
      </c>
      <c r="M2" s="71"/>
      <c r="N2" s="71"/>
      <c r="O2" s="71"/>
      <c r="P2" s="71"/>
      <c r="Q2" s="71"/>
      <c r="R2" s="71"/>
    </row>
    <row r="3" spans="1:18" ht="32.25" x14ac:dyDescent="0.35">
      <c r="A3" s="63">
        <v>1</v>
      </c>
      <c r="B3" s="293" t="s">
        <v>287</v>
      </c>
      <c r="C3" s="293" t="s">
        <v>324</v>
      </c>
      <c r="D3" s="293" t="s">
        <v>325</v>
      </c>
      <c r="E3" s="293"/>
      <c r="F3" s="293" t="s">
        <v>326</v>
      </c>
      <c r="G3" s="125" t="s">
        <v>327</v>
      </c>
      <c r="H3" s="125" t="s">
        <v>328</v>
      </c>
      <c r="I3" s="293" t="s">
        <v>329</v>
      </c>
      <c r="J3" s="293">
        <v>10000</v>
      </c>
      <c r="K3" s="293"/>
      <c r="L3" s="293"/>
      <c r="M3" s="71"/>
      <c r="N3" s="71"/>
      <c r="O3" s="71"/>
      <c r="P3" s="71"/>
      <c r="Q3" s="71"/>
      <c r="R3" s="71"/>
    </row>
    <row r="4" spans="1:18" ht="48" x14ac:dyDescent="0.35">
      <c r="A4" s="65">
        <v>2</v>
      </c>
      <c r="B4" s="126" t="s">
        <v>287</v>
      </c>
      <c r="C4" s="126" t="s">
        <v>324</v>
      </c>
      <c r="D4" s="126" t="s">
        <v>325</v>
      </c>
      <c r="E4" s="126"/>
      <c r="F4" s="126" t="s">
        <v>330</v>
      </c>
      <c r="G4" s="294" t="s">
        <v>331</v>
      </c>
      <c r="H4" s="294" t="s">
        <v>332</v>
      </c>
      <c r="I4" s="126" t="s">
        <v>333</v>
      </c>
      <c r="J4" s="126">
        <v>7000</v>
      </c>
      <c r="K4" s="126"/>
      <c r="L4" s="126"/>
      <c r="M4" s="71"/>
      <c r="N4" s="71"/>
      <c r="O4" s="71"/>
      <c r="P4" s="71"/>
      <c r="Q4" s="71"/>
      <c r="R4" s="71"/>
    </row>
    <row r="5" spans="1:18" ht="87.75" customHeight="1" x14ac:dyDescent="0.35">
      <c r="A5" s="65">
        <v>3</v>
      </c>
      <c r="B5" s="126" t="s">
        <v>287</v>
      </c>
      <c r="C5" s="126" t="s">
        <v>324</v>
      </c>
      <c r="D5" s="126" t="s">
        <v>325</v>
      </c>
      <c r="E5" s="126"/>
      <c r="F5" s="126" t="s">
        <v>334</v>
      </c>
      <c r="G5" s="294" t="s">
        <v>327</v>
      </c>
      <c r="H5" s="294" t="s">
        <v>335</v>
      </c>
      <c r="I5" s="126" t="s">
        <v>336</v>
      </c>
      <c r="J5" s="126">
        <v>1500</v>
      </c>
      <c r="K5" s="126"/>
      <c r="L5" s="126"/>
      <c r="M5" s="71"/>
      <c r="N5" s="71"/>
      <c r="O5" s="71"/>
      <c r="P5" s="71"/>
      <c r="Q5" s="71"/>
      <c r="R5" s="71"/>
    </row>
    <row r="6" spans="1:18" ht="44.25" customHeight="1" x14ac:dyDescent="0.35">
      <c r="A6" s="65">
        <v>4</v>
      </c>
      <c r="B6" s="126" t="s">
        <v>287</v>
      </c>
      <c r="C6" s="126" t="s">
        <v>324</v>
      </c>
      <c r="D6" s="126" t="s">
        <v>325</v>
      </c>
      <c r="E6" s="126"/>
      <c r="F6" s="126" t="s">
        <v>337</v>
      </c>
      <c r="G6" s="294" t="s">
        <v>338</v>
      </c>
      <c r="H6" s="294" t="s">
        <v>339</v>
      </c>
      <c r="I6" s="126" t="s">
        <v>329</v>
      </c>
      <c r="J6" s="126">
        <v>1200</v>
      </c>
      <c r="K6" s="126"/>
      <c r="L6" s="126"/>
      <c r="M6" s="71"/>
      <c r="N6" s="71"/>
      <c r="O6" s="71"/>
      <c r="P6" s="71"/>
      <c r="Q6" s="71"/>
      <c r="R6" s="71"/>
    </row>
    <row r="7" spans="1:18" ht="48" x14ac:dyDescent="0.35">
      <c r="A7" s="65">
        <v>5</v>
      </c>
      <c r="B7" s="126" t="s">
        <v>287</v>
      </c>
      <c r="C7" s="126" t="s">
        <v>340</v>
      </c>
      <c r="D7" s="126" t="s">
        <v>325</v>
      </c>
      <c r="E7" s="126"/>
      <c r="F7" s="126" t="s">
        <v>341</v>
      </c>
      <c r="G7" s="294" t="s">
        <v>342</v>
      </c>
      <c r="H7" s="294" t="s">
        <v>343</v>
      </c>
      <c r="I7" s="126" t="s">
        <v>344</v>
      </c>
      <c r="J7" s="126">
        <v>3000</v>
      </c>
      <c r="K7" s="126"/>
      <c r="L7" s="126"/>
      <c r="M7" s="71"/>
      <c r="N7" s="71"/>
      <c r="O7" s="71"/>
      <c r="P7" s="71"/>
      <c r="Q7" s="71"/>
      <c r="R7" s="71"/>
    </row>
    <row r="8" spans="1:18" ht="39" customHeight="1" x14ac:dyDescent="0.35">
      <c r="A8" s="65">
        <v>6</v>
      </c>
      <c r="B8" s="126" t="s">
        <v>287</v>
      </c>
      <c r="C8" s="294" t="s">
        <v>345</v>
      </c>
      <c r="D8" s="126" t="s">
        <v>325</v>
      </c>
      <c r="E8" s="126"/>
      <c r="F8" s="126" t="s">
        <v>346</v>
      </c>
      <c r="G8" s="294" t="s">
        <v>338</v>
      </c>
      <c r="H8" s="294" t="s">
        <v>347</v>
      </c>
      <c r="I8" s="126" t="s">
        <v>348</v>
      </c>
      <c r="J8" s="126">
        <v>1200</v>
      </c>
      <c r="K8" s="126"/>
      <c r="L8" s="126"/>
      <c r="M8" s="71"/>
      <c r="N8" s="71"/>
      <c r="O8" s="71"/>
      <c r="P8" s="71"/>
      <c r="Q8" s="71"/>
      <c r="R8" s="71"/>
    </row>
    <row r="9" spans="1:18" ht="48" x14ac:dyDescent="0.35">
      <c r="A9" s="65">
        <v>7</v>
      </c>
      <c r="B9" s="126" t="s">
        <v>287</v>
      </c>
      <c r="C9" s="126" t="s">
        <v>349</v>
      </c>
      <c r="D9" s="126" t="s">
        <v>325</v>
      </c>
      <c r="E9" s="126"/>
      <c r="F9" s="126" t="s">
        <v>350</v>
      </c>
      <c r="G9" s="294" t="s">
        <v>342</v>
      </c>
      <c r="H9" s="294" t="s">
        <v>351</v>
      </c>
      <c r="I9" s="126" t="s">
        <v>352</v>
      </c>
      <c r="J9" s="126">
        <v>2459</v>
      </c>
      <c r="K9" s="126"/>
      <c r="L9" s="295" t="s">
        <v>353</v>
      </c>
      <c r="M9" s="71"/>
      <c r="N9" s="71"/>
      <c r="O9" s="71"/>
      <c r="P9" s="71"/>
      <c r="Q9" s="71"/>
      <c r="R9" s="71"/>
    </row>
    <row r="10" spans="1:18" ht="60" customHeight="1" x14ac:dyDescent="0.35">
      <c r="A10" s="65">
        <v>8</v>
      </c>
      <c r="B10" s="126" t="s">
        <v>288</v>
      </c>
      <c r="C10" s="294" t="s">
        <v>354</v>
      </c>
      <c r="D10" s="126" t="s">
        <v>325</v>
      </c>
      <c r="E10" s="126" t="s">
        <v>355</v>
      </c>
      <c r="F10" s="294" t="s">
        <v>356</v>
      </c>
      <c r="G10" s="126"/>
      <c r="H10" s="294" t="s">
        <v>357</v>
      </c>
      <c r="I10" s="126" t="s">
        <v>358</v>
      </c>
      <c r="J10" s="126">
        <v>3751.4</v>
      </c>
      <c r="K10" s="126"/>
      <c r="L10" s="295" t="s">
        <v>359</v>
      </c>
      <c r="M10" s="71"/>
      <c r="N10" s="71"/>
      <c r="O10" s="71"/>
      <c r="P10" s="71"/>
      <c r="Q10" s="71"/>
      <c r="R10" s="71"/>
    </row>
  </sheetData>
  <mergeCells count="1">
    <mergeCell ref="A1:L1"/>
  </mergeCells>
  <pageMargins left="1.1811023622047245" right="0.70866141732283472" top="1.1811023622047245" bottom="0.74803149606299213" header="0.31496062992125984" footer="0.31496062992125984"/>
  <pageSetup paperSize="9" scale="8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6" tint="0.39997558519241921"/>
    <pageSetUpPr fitToPage="1"/>
  </sheetPr>
  <dimension ref="A1:M13"/>
  <sheetViews>
    <sheetView view="pageBreakPreview" topLeftCell="A7" zoomScaleNormal="100" zoomScaleSheetLayoutView="100" workbookViewId="0">
      <selection sqref="A1:L1"/>
    </sheetView>
  </sheetViews>
  <sheetFormatPr defaultRowHeight="15.75" x14ac:dyDescent="0.25"/>
  <cols>
    <col min="1" max="1" width="2.25" customWidth="1"/>
    <col min="2" max="2" width="6.125" bestFit="1" customWidth="1"/>
    <col min="3" max="3" width="9.875" bestFit="1" customWidth="1"/>
    <col min="4" max="4" width="5.25" customWidth="1"/>
    <col min="5" max="5" width="4.25" customWidth="1"/>
    <col min="6" max="6" width="14" customWidth="1"/>
    <col min="7" max="7" width="18.5" customWidth="1"/>
    <col min="8" max="8" width="23.875" customWidth="1"/>
    <col min="9" max="9" width="9" customWidth="1"/>
    <col min="10" max="10" width="17.375" customWidth="1"/>
    <col min="11" max="11" width="13.75" customWidth="1"/>
    <col min="12" max="12" width="9.375" bestFit="1" customWidth="1"/>
  </cols>
  <sheetData>
    <row r="1" spans="1:13" ht="28.5" customHeight="1" x14ac:dyDescent="0.4">
      <c r="A1" s="494" t="s">
        <v>263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57"/>
    </row>
    <row r="2" spans="1:13" s="22" customFormat="1" ht="135.75" thickBot="1" x14ac:dyDescent="0.25">
      <c r="A2" s="155" t="s">
        <v>180</v>
      </c>
      <c r="B2" s="156" t="s">
        <v>91</v>
      </c>
      <c r="C2" s="156" t="s">
        <v>181</v>
      </c>
      <c r="D2" s="156" t="s">
        <v>182</v>
      </c>
      <c r="E2" s="156" t="s">
        <v>183</v>
      </c>
      <c r="F2" s="156" t="s">
        <v>184</v>
      </c>
      <c r="G2" s="156" t="s">
        <v>185</v>
      </c>
      <c r="H2" s="156" t="s">
        <v>186</v>
      </c>
      <c r="I2" s="156" t="s">
        <v>187</v>
      </c>
      <c r="J2" s="156" t="s">
        <v>188</v>
      </c>
      <c r="K2" s="156" t="s">
        <v>189</v>
      </c>
      <c r="L2" s="157" t="s">
        <v>190</v>
      </c>
      <c r="M2" s="21"/>
    </row>
    <row r="3" spans="1:13" ht="36" x14ac:dyDescent="0.35">
      <c r="A3" s="158" t="s">
        <v>360</v>
      </c>
      <c r="B3" s="296" t="s">
        <v>288</v>
      </c>
      <c r="C3" s="296" t="s">
        <v>324</v>
      </c>
      <c r="D3" s="296" t="s">
        <v>325</v>
      </c>
      <c r="E3" s="296" t="s">
        <v>361</v>
      </c>
      <c r="F3" s="148" t="s">
        <v>362</v>
      </c>
      <c r="G3" s="148" t="s">
        <v>363</v>
      </c>
      <c r="H3" s="148" t="s">
        <v>364</v>
      </c>
      <c r="I3" s="296">
        <v>2023</v>
      </c>
      <c r="J3" s="296" t="s">
        <v>365</v>
      </c>
      <c r="K3" s="296"/>
      <c r="L3" s="296"/>
      <c r="M3" s="20"/>
    </row>
    <row r="4" spans="1:13" ht="36" x14ac:dyDescent="0.35">
      <c r="A4" s="114" t="s">
        <v>366</v>
      </c>
      <c r="B4" s="252" t="s">
        <v>288</v>
      </c>
      <c r="C4" s="252" t="s">
        <v>324</v>
      </c>
      <c r="D4" s="252" t="s">
        <v>325</v>
      </c>
      <c r="E4" s="252" t="s">
        <v>361</v>
      </c>
      <c r="F4" s="248" t="s">
        <v>367</v>
      </c>
      <c r="G4" s="248" t="s">
        <v>368</v>
      </c>
      <c r="H4" s="248" t="s">
        <v>369</v>
      </c>
      <c r="I4" s="252">
        <v>2023</v>
      </c>
      <c r="J4" s="252" t="s">
        <v>370</v>
      </c>
      <c r="K4" s="252"/>
      <c r="L4" s="252"/>
      <c r="M4" s="20"/>
    </row>
    <row r="5" spans="1:13" ht="36" x14ac:dyDescent="0.35">
      <c r="A5" s="114" t="s">
        <v>371</v>
      </c>
      <c r="B5" s="252" t="s">
        <v>288</v>
      </c>
      <c r="C5" s="252" t="s">
        <v>324</v>
      </c>
      <c r="D5" s="252" t="s">
        <v>325</v>
      </c>
      <c r="E5" s="252" t="s">
        <v>361</v>
      </c>
      <c r="F5" s="248" t="s">
        <v>372</v>
      </c>
      <c r="G5" s="248" t="s">
        <v>373</v>
      </c>
      <c r="H5" s="248" t="s">
        <v>374</v>
      </c>
      <c r="I5" s="252">
        <v>2023</v>
      </c>
      <c r="J5" s="252" t="s">
        <v>375</v>
      </c>
      <c r="K5" s="252"/>
      <c r="L5" s="252"/>
      <c r="M5" s="20"/>
    </row>
    <row r="6" spans="1:13" ht="54" x14ac:dyDescent="0.35">
      <c r="A6" s="114" t="s">
        <v>376</v>
      </c>
      <c r="B6" s="252" t="s">
        <v>288</v>
      </c>
      <c r="C6" s="252" t="s">
        <v>324</v>
      </c>
      <c r="D6" s="252" t="s">
        <v>325</v>
      </c>
      <c r="E6" s="252" t="s">
        <v>361</v>
      </c>
      <c r="F6" s="248" t="s">
        <v>377</v>
      </c>
      <c r="G6" s="248" t="s">
        <v>378</v>
      </c>
      <c r="H6" s="248" t="s">
        <v>379</v>
      </c>
      <c r="I6" s="252">
        <v>2023</v>
      </c>
      <c r="J6" s="252" t="s">
        <v>380</v>
      </c>
      <c r="K6" s="252"/>
      <c r="L6" s="252"/>
      <c r="M6" s="20"/>
    </row>
    <row r="7" spans="1:13" ht="54" x14ac:dyDescent="0.35">
      <c r="A7" s="114" t="s">
        <v>381</v>
      </c>
      <c r="B7" s="252" t="s">
        <v>288</v>
      </c>
      <c r="C7" s="248" t="s">
        <v>382</v>
      </c>
      <c r="D7" s="252" t="s">
        <v>325</v>
      </c>
      <c r="E7" s="252" t="s">
        <v>361</v>
      </c>
      <c r="F7" s="248" t="s">
        <v>383</v>
      </c>
      <c r="G7" s="248" t="s">
        <v>384</v>
      </c>
      <c r="H7" s="248" t="s">
        <v>385</v>
      </c>
      <c r="I7" s="252">
        <v>2023</v>
      </c>
      <c r="J7" s="252" t="s">
        <v>386</v>
      </c>
      <c r="K7" s="252"/>
      <c r="L7" s="252"/>
      <c r="M7" s="20"/>
    </row>
    <row r="8" spans="1:13" ht="36" x14ac:dyDescent="0.35">
      <c r="A8" s="114" t="s">
        <v>387</v>
      </c>
      <c r="B8" s="252" t="s">
        <v>288</v>
      </c>
      <c r="C8" s="248" t="s">
        <v>382</v>
      </c>
      <c r="D8" s="252" t="s">
        <v>325</v>
      </c>
      <c r="E8" s="252" t="s">
        <v>361</v>
      </c>
      <c r="F8" s="248" t="s">
        <v>388</v>
      </c>
      <c r="G8" s="248" t="s">
        <v>384</v>
      </c>
      <c r="H8" s="248" t="s">
        <v>389</v>
      </c>
      <c r="I8" s="252">
        <v>2023</v>
      </c>
      <c r="J8" s="252" t="s">
        <v>386</v>
      </c>
      <c r="K8" s="252"/>
      <c r="L8" s="252"/>
      <c r="M8" s="20"/>
    </row>
    <row r="9" spans="1:13" ht="36" x14ac:dyDescent="0.35">
      <c r="A9" s="114" t="s">
        <v>390</v>
      </c>
      <c r="B9" s="252" t="s">
        <v>288</v>
      </c>
      <c r="C9" s="248" t="s">
        <v>391</v>
      </c>
      <c r="D9" s="252" t="s">
        <v>325</v>
      </c>
      <c r="E9" s="252" t="s">
        <v>361</v>
      </c>
      <c r="F9" s="248" t="s">
        <v>392</v>
      </c>
      <c r="G9" s="248" t="s">
        <v>368</v>
      </c>
      <c r="H9" s="248" t="s">
        <v>369</v>
      </c>
      <c r="I9" s="252">
        <v>2023</v>
      </c>
      <c r="J9" s="252" t="s">
        <v>393</v>
      </c>
      <c r="K9" s="252"/>
      <c r="L9" s="252"/>
      <c r="M9" s="20"/>
    </row>
    <row r="10" spans="1:13" ht="18" x14ac:dyDescent="0.35">
      <c r="A10" s="114"/>
      <c r="B10" s="252"/>
      <c r="C10" s="252"/>
      <c r="D10" s="252"/>
      <c r="E10" s="252"/>
      <c r="F10" s="248"/>
      <c r="G10" s="248"/>
      <c r="H10" s="252"/>
      <c r="I10" s="252"/>
      <c r="J10" s="252"/>
      <c r="K10" s="252"/>
      <c r="L10" s="252"/>
      <c r="M10" s="20"/>
    </row>
    <row r="11" spans="1:13" ht="18" x14ac:dyDescent="0.35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20"/>
    </row>
    <row r="12" spans="1:13" ht="18" x14ac:dyDescent="0.35">
      <c r="A12" s="114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20"/>
    </row>
    <row r="13" spans="1:13" ht="18" x14ac:dyDescent="0.35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20"/>
    </row>
  </sheetData>
  <mergeCells count="1">
    <mergeCell ref="A1:L1"/>
  </mergeCells>
  <pageMargins left="1.1811023622047245" right="0.70866141732283472" top="1.1811023622047245" bottom="0.74803149606299213" header="0.31496062992125984" footer="0.31496062992125984"/>
  <pageSetup paperSize="9" scale="87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6" tint="0.39997558519241921"/>
  </sheetPr>
  <dimension ref="A1:E11"/>
  <sheetViews>
    <sheetView view="pageBreakPreview" zoomScaleNormal="100" zoomScaleSheetLayoutView="100" workbookViewId="0">
      <selection sqref="A1:E1"/>
    </sheetView>
  </sheetViews>
  <sheetFormatPr defaultRowHeight="15.75" x14ac:dyDescent="0.25"/>
  <cols>
    <col min="1" max="1" width="21.5" customWidth="1"/>
    <col min="2" max="2" width="23.5" customWidth="1"/>
    <col min="3" max="3" width="32.75" customWidth="1"/>
    <col min="4" max="4" width="22" customWidth="1"/>
    <col min="5" max="5" width="15.875" customWidth="1"/>
  </cols>
  <sheetData>
    <row r="1" spans="1:5" ht="39" customHeight="1" thickBot="1" x14ac:dyDescent="0.45">
      <c r="A1" s="416" t="s">
        <v>264</v>
      </c>
      <c r="B1" s="416"/>
      <c r="C1" s="416"/>
      <c r="D1" s="416"/>
      <c r="E1" s="416"/>
    </row>
    <row r="2" spans="1:5" s="1" customFormat="1" ht="18.75" thickBot="1" x14ac:dyDescent="0.4">
      <c r="A2" s="72" t="s">
        <v>191</v>
      </c>
      <c r="B2" s="73" t="s">
        <v>192</v>
      </c>
      <c r="C2" s="73" t="s">
        <v>193</v>
      </c>
      <c r="D2" s="73" t="s">
        <v>194</v>
      </c>
      <c r="E2" s="117" t="s">
        <v>195</v>
      </c>
    </row>
    <row r="3" spans="1:5" s="1" customFormat="1" ht="18" x14ac:dyDescent="0.35">
      <c r="A3" s="62"/>
      <c r="B3" s="62"/>
      <c r="C3" s="62"/>
      <c r="D3" s="62"/>
      <c r="E3" s="62"/>
    </row>
    <row r="4" spans="1:5" s="1" customFormat="1" ht="18" x14ac:dyDescent="0.35">
      <c r="A4" s="62"/>
      <c r="B4" s="62"/>
      <c r="C4" s="62"/>
      <c r="D4" s="62"/>
      <c r="E4" s="62"/>
    </row>
    <row r="5" spans="1:5" s="1" customFormat="1" ht="18" x14ac:dyDescent="0.35">
      <c r="A5" s="120" t="s">
        <v>314</v>
      </c>
      <c r="B5" s="62"/>
      <c r="C5" s="62"/>
      <c r="D5" s="62"/>
      <c r="E5" s="62"/>
    </row>
    <row r="6" spans="1:5" s="1" customFormat="1" ht="18" x14ac:dyDescent="0.35">
      <c r="A6" s="64"/>
      <c r="B6" s="64"/>
      <c r="C6" s="64"/>
      <c r="D6" s="64"/>
      <c r="E6" s="64"/>
    </row>
    <row r="7" spans="1:5" s="1" customFormat="1" ht="18" x14ac:dyDescent="0.35">
      <c r="A7" s="64"/>
      <c r="B7" s="64"/>
      <c r="C7" s="64"/>
      <c r="D7" s="64"/>
      <c r="E7" s="64"/>
    </row>
    <row r="8" spans="1:5" s="1" customFormat="1" ht="18" x14ac:dyDescent="0.35">
      <c r="A8" s="64"/>
      <c r="B8" s="64"/>
      <c r="C8" s="64"/>
      <c r="D8" s="64"/>
      <c r="E8" s="64"/>
    </row>
    <row r="9" spans="1:5" ht="18" x14ac:dyDescent="0.35">
      <c r="A9" s="65"/>
      <c r="B9" s="65"/>
      <c r="C9" s="65"/>
      <c r="D9" s="65"/>
      <c r="E9" s="65"/>
    </row>
    <row r="10" spans="1:5" ht="18" x14ac:dyDescent="0.35">
      <c r="A10" s="65"/>
      <c r="B10" s="65"/>
      <c r="C10" s="65"/>
      <c r="D10" s="65"/>
      <c r="E10" s="65"/>
    </row>
    <row r="11" spans="1:5" x14ac:dyDescent="0.25">
      <c r="D11" s="10"/>
    </row>
  </sheetData>
  <mergeCells count="1">
    <mergeCell ref="A1:E1"/>
  </mergeCells>
  <pageMargins left="1.1811023622047245" right="0.70866141732283472" top="1.1811023622047245" bottom="0.74803149606299213" header="0.31496062992125984" footer="0.31496062992125984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6" tint="0.39997558519241921"/>
  </sheetPr>
  <dimension ref="A1:Q11"/>
  <sheetViews>
    <sheetView tabSelected="1" view="pageBreakPreview" zoomScale="85" zoomScaleNormal="80" zoomScaleSheetLayoutView="85" workbookViewId="0">
      <selection sqref="A1:Q1"/>
    </sheetView>
  </sheetViews>
  <sheetFormatPr defaultRowHeight="15.75" x14ac:dyDescent="0.25"/>
  <cols>
    <col min="1" max="1" width="9.5" customWidth="1"/>
    <col min="2" max="2" width="7.375" customWidth="1"/>
    <col min="3" max="3" width="9.125" customWidth="1"/>
    <col min="4" max="4" width="10.25" customWidth="1"/>
    <col min="5" max="5" width="10.5" customWidth="1"/>
    <col min="6" max="6" width="14.5" customWidth="1"/>
    <col min="7" max="7" width="12.375" customWidth="1"/>
    <col min="8" max="8" width="15.625" customWidth="1"/>
    <col min="9" max="9" width="11.75" customWidth="1"/>
    <col min="10" max="10" width="13.875" customWidth="1"/>
    <col min="11" max="11" width="11.625" customWidth="1"/>
    <col min="12" max="12" width="2.75" customWidth="1"/>
    <col min="13" max="13" width="13.25" customWidth="1"/>
    <col min="14" max="14" width="12.125" customWidth="1"/>
    <col min="15" max="15" width="2.75" customWidth="1"/>
    <col min="16" max="16" width="12.375" customWidth="1"/>
    <col min="17" max="17" width="11" customWidth="1"/>
  </cols>
  <sheetData>
    <row r="1" spans="1:17" ht="45" customHeight="1" x14ac:dyDescent="0.4">
      <c r="A1" s="498" t="s">
        <v>265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99"/>
      <c r="Q1" s="500"/>
    </row>
    <row r="2" spans="1:17" ht="104.25" customHeight="1" thickBot="1" x14ac:dyDescent="0.3">
      <c r="A2" s="501" t="s">
        <v>200</v>
      </c>
      <c r="B2" s="501"/>
      <c r="C2" s="501"/>
      <c r="D2" s="501" t="s">
        <v>201</v>
      </c>
      <c r="E2" s="501"/>
      <c r="F2" s="501" t="s">
        <v>202</v>
      </c>
      <c r="G2" s="501"/>
      <c r="H2" s="501" t="s">
        <v>205</v>
      </c>
      <c r="I2" s="501"/>
      <c r="J2" s="496" t="s">
        <v>206</v>
      </c>
      <c r="K2" s="497"/>
      <c r="L2" s="497"/>
      <c r="M2" s="497"/>
      <c r="N2" s="497"/>
      <c r="O2" s="497"/>
      <c r="P2" s="497"/>
      <c r="Q2" s="497"/>
    </row>
    <row r="3" spans="1:17" ht="90" x14ac:dyDescent="0.25">
      <c r="A3" s="90" t="s">
        <v>171</v>
      </c>
      <c r="B3" s="301" t="s">
        <v>51</v>
      </c>
      <c r="C3" s="90" t="s">
        <v>203</v>
      </c>
      <c r="D3" s="90" t="s">
        <v>204</v>
      </c>
      <c r="E3" s="90" t="s">
        <v>203</v>
      </c>
      <c r="F3" s="90" t="s">
        <v>103</v>
      </c>
      <c r="G3" s="90" t="s">
        <v>203</v>
      </c>
      <c r="H3" s="90" t="s">
        <v>103</v>
      </c>
      <c r="I3" s="90" t="s">
        <v>203</v>
      </c>
      <c r="J3" s="91" t="s">
        <v>103</v>
      </c>
      <c r="K3" s="297" t="s">
        <v>209</v>
      </c>
      <c r="L3" s="438"/>
      <c r="M3" s="151" t="s">
        <v>207</v>
      </c>
      <c r="N3" s="297" t="s">
        <v>209</v>
      </c>
      <c r="O3" s="438"/>
      <c r="P3" s="298" t="s">
        <v>208</v>
      </c>
      <c r="Q3" s="91" t="s">
        <v>209</v>
      </c>
    </row>
    <row r="4" spans="1:17" ht="18" x14ac:dyDescent="0.35">
      <c r="A4" s="91"/>
      <c r="B4" s="91"/>
      <c r="C4" s="91"/>
      <c r="D4" s="91"/>
      <c r="E4" s="91"/>
      <c r="F4" s="91"/>
      <c r="G4" s="91"/>
      <c r="H4" s="299"/>
      <c r="I4" s="299"/>
      <c r="J4" s="299"/>
      <c r="K4" s="300"/>
      <c r="L4" s="495"/>
      <c r="M4" s="243"/>
      <c r="N4" s="229"/>
      <c r="O4" s="495"/>
      <c r="P4" s="243"/>
      <c r="Q4" s="65"/>
    </row>
    <row r="5" spans="1:17" ht="18" x14ac:dyDescent="0.35">
      <c r="A5" s="91"/>
      <c r="B5" s="91"/>
      <c r="C5" s="91"/>
      <c r="D5" s="91"/>
      <c r="E5" s="91"/>
      <c r="F5" s="91"/>
      <c r="G5" s="91"/>
      <c r="H5" s="299"/>
      <c r="I5" s="299"/>
      <c r="J5" s="299"/>
      <c r="K5" s="300"/>
      <c r="L5" s="495"/>
      <c r="M5" s="243"/>
      <c r="N5" s="229"/>
      <c r="O5" s="495"/>
      <c r="P5" s="243"/>
      <c r="Q5" s="65"/>
    </row>
    <row r="6" spans="1:17" ht="18" x14ac:dyDescent="0.35">
      <c r="A6" s="91"/>
      <c r="B6" s="91"/>
      <c r="C6" s="91"/>
      <c r="D6" s="91"/>
      <c r="E6" s="91"/>
      <c r="F6" s="91"/>
      <c r="G6" s="91"/>
      <c r="H6" s="299"/>
      <c r="I6" s="299"/>
      <c r="J6" s="299"/>
      <c r="K6" s="300"/>
      <c r="L6" s="495"/>
      <c r="M6" s="243"/>
      <c r="N6" s="229"/>
      <c r="O6" s="495"/>
      <c r="P6" s="243"/>
      <c r="Q6" s="65"/>
    </row>
    <row r="7" spans="1:17" ht="18" x14ac:dyDescent="0.35">
      <c r="A7" s="91"/>
      <c r="B7" s="91"/>
      <c r="C7" s="91"/>
      <c r="D7" s="91"/>
      <c r="E7" s="91"/>
      <c r="F7" s="91"/>
      <c r="G7" s="91"/>
      <c r="H7" s="299"/>
      <c r="I7" s="299"/>
      <c r="J7" s="299"/>
      <c r="K7" s="300"/>
      <c r="L7" s="495"/>
      <c r="M7" s="243"/>
      <c r="N7" s="229"/>
      <c r="O7" s="495"/>
      <c r="P7" s="243"/>
      <c r="Q7" s="65"/>
    </row>
    <row r="8" spans="1:17" ht="18.75" thickBot="1" x14ac:dyDescent="0.4">
      <c r="A8" s="65"/>
      <c r="B8" s="65"/>
      <c r="C8" s="65"/>
      <c r="D8" s="65"/>
      <c r="E8" s="65"/>
      <c r="F8" s="65"/>
      <c r="G8" s="65"/>
      <c r="H8" s="299"/>
      <c r="I8" s="299"/>
      <c r="J8" s="299"/>
      <c r="K8" s="300"/>
      <c r="L8" s="439"/>
      <c r="M8" s="243"/>
      <c r="N8" s="229"/>
      <c r="O8" s="439"/>
      <c r="P8" s="243"/>
      <c r="Q8" s="65"/>
    </row>
    <row r="9" spans="1:17" ht="18" x14ac:dyDescent="0.35">
      <c r="A9" s="71"/>
      <c r="B9" s="71"/>
      <c r="C9" s="71"/>
      <c r="D9" s="71"/>
      <c r="E9" s="71"/>
      <c r="F9" s="71"/>
      <c r="G9" s="71"/>
      <c r="H9" s="71"/>
      <c r="I9" s="119"/>
      <c r="J9" s="71"/>
      <c r="K9" s="71"/>
      <c r="L9" s="71"/>
      <c r="M9" s="71"/>
      <c r="N9" s="71"/>
      <c r="O9" s="71"/>
      <c r="P9" s="71"/>
      <c r="Q9" s="71"/>
    </row>
    <row r="10" spans="1:17" ht="18" x14ac:dyDescent="0.3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</row>
    <row r="11" spans="1:17" ht="18" x14ac:dyDescent="0.3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</sheetData>
  <mergeCells count="8">
    <mergeCell ref="L3:L8"/>
    <mergeCell ref="J2:Q2"/>
    <mergeCell ref="O3:O8"/>
    <mergeCell ref="A1:Q1"/>
    <mergeCell ref="F2:G2"/>
    <mergeCell ref="H2:I2"/>
    <mergeCell ref="D2:E2"/>
    <mergeCell ref="A2:C2"/>
  </mergeCells>
  <pageMargins left="1.1811023622047245" right="0.11811023622047245" top="1.1811023622047245" bottom="0.74803149606299213" header="0.31496062992125984" footer="0.31496062992125984"/>
  <pageSetup paperSize="9" scale="68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9:D19"/>
  <sheetViews>
    <sheetView view="pageBreakPreview" zoomScale="60" zoomScaleNormal="100" workbookViewId="0">
      <selection activeCell="A3" sqref="A3"/>
    </sheetView>
  </sheetViews>
  <sheetFormatPr defaultRowHeight="15.75" x14ac:dyDescent="0.25"/>
  <sheetData>
    <row r="9" spans="1:4" x14ac:dyDescent="0.25">
      <c r="A9" s="4"/>
      <c r="B9" s="4"/>
      <c r="C9" s="4"/>
      <c r="D9" s="4"/>
    </row>
    <row r="10" spans="1:4" x14ac:dyDescent="0.25">
      <c r="A10" s="4"/>
      <c r="B10" s="4"/>
      <c r="C10" s="4"/>
      <c r="D10" s="4"/>
    </row>
    <row r="11" spans="1:4" x14ac:dyDescent="0.25">
      <c r="A11" s="58"/>
      <c r="B11" s="58"/>
      <c r="C11" s="58"/>
      <c r="D11" s="4"/>
    </row>
    <row r="12" spans="1:4" x14ac:dyDescent="0.25">
      <c r="A12" s="4"/>
      <c r="B12" s="4"/>
      <c r="C12" s="4"/>
      <c r="D12" s="4"/>
    </row>
    <row r="13" spans="1:4" x14ac:dyDescent="0.25">
      <c r="A13" s="4"/>
      <c r="B13" s="4"/>
      <c r="C13" s="4"/>
      <c r="D13" s="4"/>
    </row>
    <row r="14" spans="1:4" x14ac:dyDescent="0.25">
      <c r="A14" s="4"/>
      <c r="B14" s="4"/>
      <c r="C14" s="4"/>
      <c r="D14" s="4"/>
    </row>
    <row r="15" spans="1:4" x14ac:dyDescent="0.25">
      <c r="A15" s="4"/>
      <c r="B15" s="4"/>
      <c r="C15" s="4"/>
      <c r="D15" s="4"/>
    </row>
    <row r="16" spans="1:4" x14ac:dyDescent="0.25">
      <c r="A16" s="4"/>
      <c r="B16" s="4"/>
      <c r="C16" s="4"/>
      <c r="D16" s="4"/>
    </row>
    <row r="17" spans="1:4" x14ac:dyDescent="0.25">
      <c r="A17" s="4"/>
      <c r="B17" s="4"/>
      <c r="C17" s="4"/>
      <c r="D17" s="4"/>
    </row>
    <row r="18" spans="1:4" x14ac:dyDescent="0.25">
      <c r="A18" s="4"/>
      <c r="B18" s="4"/>
      <c r="C18" s="4"/>
      <c r="D18" s="4"/>
    </row>
    <row r="19" spans="1:4" x14ac:dyDescent="0.25">
      <c r="A19" s="4"/>
      <c r="B19" s="4"/>
      <c r="C19" s="4"/>
      <c r="D19" s="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E53FDDBD7F542805C64E693AD18E5" ma:contentTypeVersion="11" ma:contentTypeDescription="Create a new document." ma:contentTypeScope="" ma:versionID="37dac79fca85f54d72cb69903c1c5596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ba35c8e110e10cef6d1bffdb8b49544a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E5DD19-53CA-4759-8263-5958EF8713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0E4545-BAD6-469B-9218-C04FA07708F4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62dc8d3a-4265-423e-88e4-c330826fd5a8"/>
    <ds:schemaRef ds:uri="http://schemas.microsoft.com/office/infopath/2007/PartnerControls"/>
    <ds:schemaRef ds:uri="http://schemas.openxmlformats.org/package/2006/metadata/core-properties"/>
    <ds:schemaRef ds:uri="46f6adf5-eaad-4dbb-91ac-274e33425322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5817324-BD96-4D22-ADD4-1448108A8B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dc8d3a-4265-423e-88e4-c330826fd5a8"/>
    <ds:schemaRef ds:uri="46f6adf5-eaad-4dbb-91ac-274e334253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28</vt:i4>
      </vt:variant>
      <vt:variant>
        <vt:lpstr>Pomenované rozsahy</vt:lpstr>
      </vt:variant>
      <vt:variant>
        <vt:i4>8</vt:i4>
      </vt:variant>
    </vt:vector>
  </HeadingPairs>
  <TitlesOfParts>
    <vt:vector size="36" baseType="lpstr">
      <vt:lpstr>titulná strana</vt:lpstr>
      <vt:lpstr>zoznam tabuliek</vt:lpstr>
      <vt:lpstr>T1 počet študentov</vt:lpstr>
      <vt:lpstr>T1a vývoj počtu študentov</vt:lpstr>
      <vt:lpstr>T2 počet absolventov</vt:lpstr>
      <vt:lpstr>T3a - I.stupeň prijatia</vt:lpstr>
      <vt:lpstr>T3B - II. stupeň prijatia</vt:lpstr>
      <vt:lpstr>T3C - III stupeň prijatia</vt:lpstr>
      <vt:lpstr>T4 štruktúra platiacich</vt:lpstr>
      <vt:lpstr>T5 - úspešnosť štúdia</vt:lpstr>
      <vt:lpstr>T6 mobility študenti</vt:lpstr>
      <vt:lpstr>T7 profesori</vt:lpstr>
      <vt:lpstr>T8 docenti</vt:lpstr>
      <vt:lpstr>T9 výberové konania</vt:lpstr>
      <vt:lpstr>T10 kvalif. štruktúra učiteľov</vt:lpstr>
      <vt:lpstr>T11 mobility zam</vt:lpstr>
      <vt:lpstr>T12 záverečné práce</vt:lpstr>
      <vt:lpstr>T13 publ činnosť</vt:lpstr>
      <vt:lpstr>T14 umel.cinnosť</vt:lpstr>
      <vt:lpstr>T15 štud.program - ŠP</vt:lpstr>
      <vt:lpstr>T16 odňaté ŠP</vt:lpstr>
      <vt:lpstr>17 HI konania</vt:lpstr>
      <vt:lpstr>18 HI odňatie </vt:lpstr>
      <vt:lpstr>T19 Výskumné projekty</vt:lpstr>
      <vt:lpstr>T20 Ostatné (nevýsk.) projekty</vt:lpstr>
      <vt:lpstr>T21 umelecká činnosť</vt:lpstr>
      <vt:lpstr>T22 odoberanie titulov</vt:lpstr>
      <vt:lpstr>skratky</vt:lpstr>
      <vt:lpstr>'17 HI konania'!Oblasť_tlače</vt:lpstr>
      <vt:lpstr>'18 HI odňatie '!Oblasť_tlače</vt:lpstr>
      <vt:lpstr>'T12 záverečné práce'!Oblasť_tlače</vt:lpstr>
      <vt:lpstr>'T20 Ostatné (nevýsk.) projekty'!Oblasť_tlače</vt:lpstr>
      <vt:lpstr>'T22 odoberanie titulov'!Oblasť_tlače</vt:lpstr>
      <vt:lpstr>'T3a - I.stupeň prijatia'!Oblasť_tlače</vt:lpstr>
      <vt:lpstr>'T3C - III stupeň prijatia'!Oblasť_tlače</vt:lpstr>
      <vt:lpstr>'T9 výberové konania'!Oblasť_tlače</vt:lpstr>
    </vt:vector>
  </TitlesOfParts>
  <Manager/>
  <Company>MŠSR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Jozef Jurkovič</dc:creator>
  <cp:keywords/>
  <dc:description/>
  <cp:lastModifiedBy>Holecyova Marta</cp:lastModifiedBy>
  <cp:revision/>
  <cp:lastPrinted>2024-04-18T06:30:48Z</cp:lastPrinted>
  <dcterms:created xsi:type="dcterms:W3CDTF">2010-01-11T10:19:31Z</dcterms:created>
  <dcterms:modified xsi:type="dcterms:W3CDTF">2024-04-18T06:33:06Z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</Properties>
</file>